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2. Supaprastintas/6030 kelio 206 ruozo 0,00-0,303 km kap remont/2. PD/sutvarkyti/"/>
    </mc:Choice>
  </mc:AlternateContent>
  <xr:revisionPtr revIDLastSave="49" documentId="13_ncr:1_{76C5D62D-E301-4432-BFF3-1EB47F79577B}" xr6:coauthVersionLast="47" xr6:coauthVersionMax="47" xr10:uidLastSave="{9BC759EA-67EE-4587-966A-BEA8587FC5B4}"/>
  <bookViews>
    <workbookView xWindow="-110" yWindow="-110" windowWidth="19420" windowHeight="10300" firstSheet="2" activeTab="8" xr2:uid="{6BC1EAF5-0D01-43F1-AE22-A39552859E42}"/>
  </bookViews>
  <sheets>
    <sheet name="DKŽ_1_etapas" sheetId="5" r:id="rId1"/>
    <sheet name="DKŽ_2_etapas" sheetId="6" r:id="rId2"/>
    <sheet name="DKŽ_3_etapas" sheetId="9" r:id="rId3"/>
    <sheet name="SK-03.01" sheetId="10" r:id="rId4"/>
    <sheet name="SK-03.02" sheetId="11" r:id="rId5"/>
    <sheet name="VN_04" sheetId="12" r:id="rId6"/>
    <sheet name="E-05" sheetId="13" r:id="rId7"/>
    <sheet name="A-07" sheetId="14" r:id="rId8"/>
    <sheet name="Santrauka" sheetId="15" r:id="rId9"/>
  </sheets>
  <definedNames>
    <definedName name="_Hlk153875420" localSheetId="5">VN_04!$C$21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6" l="1"/>
  <c r="G29" i="6"/>
  <c r="G28" i="6"/>
  <c r="G32" i="6"/>
  <c r="G31" i="6"/>
  <c r="G30" i="6"/>
  <c r="G27" i="6"/>
  <c r="G26" i="6"/>
  <c r="G26" i="9"/>
  <c r="G25" i="9"/>
  <c r="G29" i="9"/>
  <c r="G28" i="9"/>
  <c r="G27" i="9"/>
  <c r="G24" i="9"/>
  <c r="G23" i="9"/>
  <c r="G32" i="5"/>
  <c r="G31" i="5"/>
  <c r="G35" i="5"/>
  <c r="G34" i="5"/>
  <c r="G33" i="5"/>
  <c r="G30" i="5"/>
  <c r="G29" i="5"/>
  <c r="F6" i="5"/>
  <c r="G6" i="5" s="1"/>
  <c r="G54" i="6"/>
  <c r="I54" i="6" s="1"/>
  <c r="G8" i="10"/>
  <c r="G35" i="13"/>
  <c r="G34" i="13"/>
  <c r="G33" i="13"/>
  <c r="G32" i="13"/>
  <c r="G31" i="13"/>
  <c r="G30" i="13"/>
  <c r="G29" i="13"/>
  <c r="G28" i="13"/>
  <c r="G27" i="13"/>
  <c r="G26" i="13"/>
  <c r="G25" i="13"/>
  <c r="G24" i="13"/>
  <c r="G20" i="13"/>
  <c r="G8" i="9"/>
  <c r="G6" i="9"/>
  <c r="G7" i="6"/>
  <c r="G8" i="6"/>
  <c r="I35" i="13" l="1"/>
  <c r="G7" i="9" l="1"/>
  <c r="G5" i="9"/>
  <c r="G5" i="6"/>
  <c r="G46" i="6"/>
  <c r="G5" i="5"/>
  <c r="G8" i="5"/>
  <c r="G24" i="5"/>
  <c r="G16" i="9"/>
  <c r="I16" i="9" s="1"/>
  <c r="G17" i="9"/>
  <c r="G18" i="9"/>
  <c r="G19" i="9"/>
  <c r="G20" i="9"/>
  <c r="G21" i="9"/>
  <c r="G22" i="9"/>
  <c r="G30" i="9"/>
  <c r="G31" i="9"/>
  <c r="G32" i="9"/>
  <c r="G33" i="9"/>
  <c r="G34" i="9"/>
  <c r="G35" i="9"/>
  <c r="G36" i="9"/>
  <c r="G37" i="9"/>
  <c r="G38" i="9"/>
  <c r="G39" i="9"/>
  <c r="G40" i="9"/>
  <c r="G41" i="9"/>
  <c r="I41" i="9" s="1"/>
  <c r="G42" i="9"/>
  <c r="I42" i="9" s="1"/>
  <c r="G38" i="6"/>
  <c r="G39" i="6"/>
  <c r="G40" i="6"/>
  <c r="G41" i="6"/>
  <c r="G42" i="6"/>
  <c r="G43" i="6"/>
  <c r="G44" i="6"/>
  <c r="G45" i="6"/>
  <c r="G47" i="6"/>
  <c r="G48" i="6"/>
  <c r="G49" i="6"/>
  <c r="G50" i="6"/>
  <c r="G51" i="6"/>
  <c r="G52" i="6"/>
  <c r="G53" i="6"/>
  <c r="G17" i="6"/>
  <c r="G18" i="6"/>
  <c r="G19" i="6"/>
  <c r="I19" i="6" s="1"/>
  <c r="G20" i="6"/>
  <c r="G21" i="6"/>
  <c r="G22" i="6"/>
  <c r="G23" i="6"/>
  <c r="G24" i="6"/>
  <c r="G25" i="6"/>
  <c r="G33" i="6"/>
  <c r="G34" i="6"/>
  <c r="G35" i="6"/>
  <c r="G36" i="6"/>
  <c r="G37" i="6"/>
  <c r="G15" i="6"/>
  <c r="G16" i="6"/>
  <c r="G22" i="5"/>
  <c r="I22" i="5" s="1"/>
  <c r="G23" i="5"/>
  <c r="G25" i="5"/>
  <c r="G26" i="5"/>
  <c r="G27" i="5"/>
  <c r="G28" i="5"/>
  <c r="G36" i="5"/>
  <c r="G37" i="5"/>
  <c r="G38" i="5"/>
  <c r="G39" i="5"/>
  <c r="G40" i="5"/>
  <c r="G41" i="5"/>
  <c r="G42" i="5"/>
  <c r="G43" i="5"/>
  <c r="G44" i="5"/>
  <c r="G45" i="5"/>
  <c r="G46" i="5"/>
  <c r="G47" i="5"/>
  <c r="G48" i="5"/>
  <c r="G49" i="5"/>
  <c r="G50" i="5"/>
  <c r="G51" i="5"/>
  <c r="G52" i="5"/>
  <c r="G53" i="5"/>
  <c r="G54" i="5"/>
  <c r="G21" i="5"/>
  <c r="G20" i="5"/>
  <c r="G19" i="5"/>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8" i="14" l="1"/>
  <c r="C11" i="15" s="1"/>
  <c r="I36" i="14"/>
  <c r="I47" i="14"/>
  <c r="I44" i="14"/>
  <c r="I54" i="5"/>
  <c r="I47" i="5"/>
  <c r="I44" i="5"/>
  <c r="I36" i="5"/>
  <c r="I34" i="9"/>
  <c r="I40" i="6"/>
  <c r="I30" i="9"/>
  <c r="I40" i="9"/>
  <c r="I38" i="9"/>
  <c r="I53" i="6"/>
  <c r="I51" i="5"/>
  <c r="I40" i="5"/>
  <c r="I47" i="6"/>
  <c r="I44" i="6"/>
  <c r="I33" i="6"/>
  <c r="I36" i="6"/>
  <c r="I50" i="6"/>
  <c r="I14" i="14"/>
  <c r="G36" i="13" l="1"/>
  <c r="I36" i="13" s="1"/>
  <c r="G23" i="13"/>
  <c r="G22" i="13"/>
  <c r="G21" i="13"/>
  <c r="G19" i="13"/>
  <c r="G18" i="13"/>
  <c r="G17" i="13"/>
  <c r="G16" i="13"/>
  <c r="G15" i="13"/>
  <c r="G14" i="13"/>
  <c r="G13" i="13"/>
  <c r="G12" i="13"/>
  <c r="G11" i="13"/>
  <c r="G10" i="13"/>
  <c r="G9" i="13"/>
  <c r="G8" i="13"/>
  <c r="G7" i="13"/>
  <c r="G6" i="13"/>
  <c r="G5" i="13"/>
  <c r="G37" i="13" l="1"/>
  <c r="C10" i="15" s="1"/>
  <c r="I23" i="13"/>
  <c r="G22" i="12" l="1"/>
  <c r="G21" i="12"/>
  <c r="G20" i="12"/>
  <c r="G19" i="12"/>
  <c r="G18" i="12"/>
  <c r="G17" i="12"/>
  <c r="G16" i="12"/>
  <c r="G15" i="12"/>
  <c r="G14" i="12"/>
  <c r="G13" i="12"/>
  <c r="G12" i="12"/>
  <c r="G11" i="12"/>
  <c r="G10" i="12"/>
  <c r="G9" i="12"/>
  <c r="G8" i="12"/>
  <c r="G7" i="12"/>
  <c r="G6" i="12"/>
  <c r="G5" i="12"/>
  <c r="I22" i="12" l="1"/>
  <c r="I16" i="12"/>
  <c r="G23" i="12"/>
  <c r="C9" i="15" s="1"/>
  <c r="I9" i="12"/>
  <c r="I11" i="12"/>
  <c r="G23" i="11"/>
  <c r="G22" i="11"/>
  <c r="G21" i="11"/>
  <c r="G20" i="11"/>
  <c r="I20" i="11" s="1"/>
  <c r="G19" i="11"/>
  <c r="G18" i="11"/>
  <c r="G17" i="11"/>
  <c r="G16" i="11"/>
  <c r="G15" i="11"/>
  <c r="G14" i="11"/>
  <c r="G13" i="11"/>
  <c r="G12" i="11"/>
  <c r="G11" i="11"/>
  <c r="G10" i="11"/>
  <c r="G9" i="11"/>
  <c r="G8" i="11"/>
  <c r="G7" i="11"/>
  <c r="G6" i="11"/>
  <c r="I11" i="11" s="1"/>
  <c r="G5" i="11"/>
  <c r="I5" i="11" s="1"/>
  <c r="I23" i="11" l="1"/>
  <c r="I19" i="11"/>
  <c r="G24" i="11"/>
  <c r="C8" i="15" s="1"/>
  <c r="G57" i="10" l="1"/>
  <c r="I57" i="10" s="1"/>
  <c r="G56" i="10"/>
  <c r="G55" i="10"/>
  <c r="I56" i="10" s="1"/>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I10" i="10" s="1"/>
  <c r="G9" i="10"/>
  <c r="G7" i="10"/>
  <c r="G6" i="10"/>
  <c r="G5" i="10"/>
  <c r="I43" i="10" l="1"/>
  <c r="I54" i="10"/>
  <c r="G58" i="10"/>
  <c r="C7" i="15" s="1"/>
  <c r="I9" i="10"/>
  <c r="G15" i="9" l="1"/>
  <c r="G14" i="9"/>
  <c r="G13" i="9"/>
  <c r="G12" i="9"/>
  <c r="G11" i="9"/>
  <c r="G10" i="9"/>
  <c r="G9" i="9"/>
  <c r="G14" i="6"/>
  <c r="G13" i="6"/>
  <c r="G12" i="6"/>
  <c r="G11" i="6"/>
  <c r="G10" i="6"/>
  <c r="G9" i="6"/>
  <c r="G17" i="5"/>
  <c r="G18" i="5"/>
  <c r="G7" i="5"/>
  <c r="G9" i="5"/>
  <c r="G10" i="5"/>
  <c r="G11" i="5"/>
  <c r="G12" i="5"/>
  <c r="G13" i="5"/>
  <c r="G14" i="5"/>
  <c r="G16" i="5"/>
  <c r="G15" i="5"/>
  <c r="I21" i="5" l="1"/>
  <c r="G55" i="6"/>
  <c r="C5" i="15" s="1"/>
  <c r="I14" i="5"/>
  <c r="G55" i="5"/>
  <c r="C4" i="15" s="1"/>
  <c r="G43" i="9"/>
  <c r="C6" i="15" s="1"/>
  <c r="I11" i="9"/>
  <c r="I18" i="6"/>
  <c r="I15" i="9"/>
  <c r="I11" i="6"/>
  <c r="C13" i="15" l="1"/>
</calcChain>
</file>

<file path=xl/sharedStrings.xml><?xml version="1.0" encoding="utf-8"?>
<sst xmlns="http://schemas.openxmlformats.org/spreadsheetml/2006/main" count="1368" uniqueCount="449">
  <si>
    <t>Valstybinės reikšmės krašto kelio Nr. 206 Šilutė-Rusnė ruožo nuo 0,00 iki 0,303 km kapitalinis remontas</t>
  </si>
  <si>
    <t>DARBŲ KIEKIŲ ŽINIARAŠTIS NR. 1 – SUSISIEKIMO DALIS. TILTAS PER ŠYŠĄ 0,041 KM</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</si>
  <si>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</si>
  <si>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</si>
  <si>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</si>
  <si>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</si>
  <si>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</si>
  <si>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</si>
  <si>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</si>
  <si>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</si>
  <si>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</si>
  <si>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Asfaltbetonio dangos nufrezavimas freza su automatiniu aukščio reguliavimu (h – 8–16 cm)</t>
  </si>
  <si>
    <r>
      <t>m</t>
    </r>
    <r>
      <rPr>
        <vertAlign val="superscript"/>
        <sz val="11"/>
        <color theme="1"/>
        <rFont val="Times New Roman"/>
        <family val="1"/>
        <charset val="186"/>
      </rPr>
      <t>2</t>
    </r>
  </si>
  <si>
    <t>1.2</t>
  </si>
  <si>
    <t>Grįžtamosios medžiagos (išardytas asfaltas), įkainis 11,20 Eur/m3 (sąmatoje įvertinamas su minuso ženklu)</t>
  </si>
  <si>
    <r>
      <t>m</t>
    </r>
    <r>
      <rPr>
        <vertAlign val="superscript"/>
        <sz val="11"/>
        <color theme="1"/>
        <rFont val="Times New Roman"/>
        <family val="1"/>
        <charset val="186"/>
      </rPr>
      <t>3</t>
    </r>
  </si>
  <si>
    <t>1.3</t>
  </si>
  <si>
    <t>Betoninių trinkelių/plytelių demontavimas (išsaugant esamas medžiagas)</t>
  </si>
  <si>
    <t>1.4</t>
  </si>
  <si>
    <r>
      <t xml:space="preserve">Betoninių trinkelių/plytelių demontavimas </t>
    </r>
    <r>
      <rPr>
        <sz val="11"/>
        <color rgb="FF0070C0"/>
        <rFont val="Times New Roman"/>
        <family val="1"/>
        <charset val="186"/>
      </rPr>
      <t xml:space="preserve">ir išvežimas Rangovo pasiriktu atstumu </t>
    </r>
  </si>
  <si>
    <t>1.5</t>
  </si>
  <si>
    <r>
      <t xml:space="preserve">Betoninių bordiūrų demontavimas </t>
    </r>
    <r>
      <rPr>
        <sz val="11"/>
        <color rgb="FF0070C0"/>
        <rFont val="Times New Roman"/>
        <family val="1"/>
        <charset val="186"/>
      </rPr>
      <t>ir išvežimas Rangovo pasiriktu atstumu</t>
    </r>
  </si>
  <si>
    <t>m</t>
  </si>
  <si>
    <t>1.7</t>
  </si>
  <si>
    <t>Kelio ženklų skydų demontavimas nuo vienstiebių atramų ir išvežimas (žiūrėti žiniaraščio priedą dėl išvežimo)</t>
  </si>
  <si>
    <t>vnt.</t>
  </si>
  <si>
    <t>1.8</t>
  </si>
  <si>
    <t>Kelio ženklų skydų demontavimas nuo dvistiebių atramų ir išvežimas (žiūrėti žiniaraščio priedą dėl išvežimo)</t>
  </si>
  <si>
    <t>1.9</t>
  </si>
  <si>
    <t>Kelio ženklų vienstiebių metalinių atramų  ant monolitinių betoninių pamatų demontavimas ir išvežimas (žiūrėti žiniaraščio priedą dėl išvežimo)</t>
  </si>
  <si>
    <t>1.10</t>
  </si>
  <si>
    <t>Kelio ženklų dvistiebių metalinių atramų  ant monolitinių betoninių pamatų demontavimas ir išvežimas (žiūrėti žiniaraščio priedą dėl išvežimo)</t>
  </si>
  <si>
    <t>1.11</t>
  </si>
  <si>
    <t>Ženklinimas 2.1 „Įstrižos juodos ir baltos juostos“ demontavimas ir išvežimas (žiūrėti žiniaraščio priedą dėl išvežimo)</t>
  </si>
  <si>
    <t>Iš viso skyriuje 1, 
Eur be PVM</t>
  </si>
  <si>
    <t>2. Žemės sankasa</t>
  </si>
  <si>
    <t>2.1</t>
  </si>
  <si>
    <r>
      <t xml:space="preserve">Dirvožemio pašalinimas ekskavatoriumi, pakraunant į autosavivarčius ir išvežimas į sandėliavimo aikštelę </t>
    </r>
    <r>
      <rPr>
        <sz val="11"/>
        <color rgb="FF0070C0"/>
        <rFont val="Times New Roman"/>
        <family val="1"/>
        <charset val="186"/>
      </rPr>
      <t>(vejos atstatymui)</t>
    </r>
  </si>
  <si>
    <t>2.4</t>
  </si>
  <si>
    <t>Grunto kasimas mechanizuotu būdu, pakrovimas į autosavivarčius ir vežimas Rangovo pasirinktu atstumu sandėliavimui</t>
  </si>
  <si>
    <t>2.5</t>
  </si>
  <si>
    <t>Viršutinio 25 cm storio sluoksnio sankasos grunto kvalifikuotas pagerinimas</t>
  </si>
  <si>
    <t>2.6</t>
  </si>
  <si>
    <t xml:space="preserve">Sankasos planiravimas </t>
  </si>
  <si>
    <t>2.7</t>
  </si>
  <si>
    <t>Plotų ir šlaitų planiravimas </t>
  </si>
  <si>
    <t>2.8</t>
  </si>
  <si>
    <t>Dirvožemio kasimas, pakrovimas į autosavivarčius ir atvežimas į statybos darbų aikštelę iš sandėliavimo vietos (esamos medžiagos vejos atstatymui)</t>
  </si>
  <si>
    <t>2.9</t>
  </si>
  <si>
    <t>Plotų ir šlaitų sutvarkymas, užpilant iki 10 cm storio dirvožemio sluoksniu ir užsėjant vejos sėklomis</t>
  </si>
  <si>
    <t>Iš viso skyriuje 2, 
Eur be PVM</t>
  </si>
  <si>
    <t>3. Vandens nuleidimas. Drenažas</t>
  </si>
  <si>
    <t>3.1</t>
  </si>
  <si>
    <t>PP drenažo vamzdžiai DN110 ir jų paklojimas (įskaitant skaldelę (fr. 4/16, 0,3m3 ), atskiriančiąją neaustinę geotekstilę (1m2), visas fasonines ir sujungimo dalis, vamzdyno praplovimą, TV diagnostiką, montavimo darbus</t>
  </si>
  <si>
    <t>Iš viso skyriuje 3, 
Eur be PVM</t>
  </si>
  <si>
    <t>4. Kelio konstrukcija (I variantas)</t>
  </si>
  <si>
    <t>4.1</t>
  </si>
  <si>
    <t xml:space="preserve">Apsauginio šalčiui atsparaus sluoksnio įrengimas  h  –  0,38 m įrengimas </t>
  </si>
  <si>
    <t>Pastaba: Rangovas pildo pasirinktinai I arba II konstrukcijos variantą</t>
  </si>
  <si>
    <t>4.2</t>
  </si>
  <si>
    <r>
      <t xml:space="preserve">Skaldos pagrindo iš nesurištojo mišinio 0/45, h – 0,20 m įrengimas, </t>
    </r>
    <r>
      <rPr>
        <sz val="11"/>
        <color rgb="FF0070C0"/>
        <rFont val="Times New Roman"/>
        <family val="1"/>
        <charset val="186"/>
      </rPr>
      <t>pridedant iki 20% naudoto asfalto</t>
    </r>
  </si>
  <si>
    <t>4.3</t>
  </si>
  <si>
    <t>Apatinio asfalto dangos sluoksnio, h – 8 cm iš mišinio AC 22 PN su 70/100 įrengimas</t>
  </si>
  <si>
    <t>4.4</t>
  </si>
  <si>
    <t>Juodų dangų paviršiaus pagruntavimas polimerais modifikuota bitumine emulsija  (C40B5-S)</t>
  </si>
  <si>
    <t>4.5</t>
  </si>
  <si>
    <r>
      <t>Viršutinio asfalto dangos sluoksnio, h – 4 cm iš mišinio AC 11 VN su 70/100</t>
    </r>
    <r>
      <rPr>
        <vertAlign val="subscript"/>
        <sz val="11"/>
        <color theme="1"/>
        <rFont val="Times New Roman"/>
        <family val="1"/>
        <charset val="186"/>
      </rPr>
      <t xml:space="preserve"> </t>
    </r>
    <r>
      <rPr>
        <sz val="11"/>
        <color theme="1"/>
        <rFont val="Times New Roman"/>
        <family val="1"/>
        <charset val="186"/>
      </rPr>
      <t>įrengimas</t>
    </r>
  </si>
  <si>
    <t>4.6</t>
  </si>
  <si>
    <t xml:space="preserve">Išilginių siūlių padengimas bitumine mase </t>
  </si>
  <si>
    <t>4.7</t>
  </si>
  <si>
    <r>
      <t xml:space="preserve">Paviršiaus pašiurkštinimas granitine skaldele </t>
    </r>
    <r>
      <rPr>
        <sz val="11"/>
        <color rgb="FF0070C0"/>
        <rFont val="Times New Roman"/>
        <family val="1"/>
        <charset val="186"/>
      </rPr>
      <t>2/5</t>
    </r>
  </si>
  <si>
    <t>4. Kelio konstrukcija (II variantas)</t>
  </si>
  <si>
    <t>Apsauginio šalčiui atsparaus sluoksnio h  –  0,33 m įrengimas</t>
  </si>
  <si>
    <r>
      <t xml:space="preserve">Žvyro pagrindo iš nesurištojo mišinio 0/45, h – 0,25 m įrengimas, </t>
    </r>
    <r>
      <rPr>
        <sz val="11"/>
        <color rgb="FF0070C0"/>
        <rFont val="Times New Roman"/>
        <family val="1"/>
        <charset val="186"/>
      </rPr>
      <t>pridedant iki 20% naudoto asfalto</t>
    </r>
  </si>
  <si>
    <t>Viršutinio asfalto dangos sluoksnio, h – 4 cm iš mišinio AC 11 VN su 70/100 įrengimas</t>
  </si>
  <si>
    <t>Išilginių siūlių padengimas bitumine mase</t>
  </si>
  <si>
    <t>Iš viso skyriuje 4, 
Eur be PVM</t>
  </si>
  <si>
    <t>5. Šaligatvio dangos konstrukcijos atstatymas</t>
  </si>
  <si>
    <t>5.1</t>
  </si>
  <si>
    <t>Skaldos pagrindo iš nesurištojo mišinio 0/45, h – 0,10 m įrengimas</t>
  </si>
  <si>
    <r>
      <t>m</t>
    </r>
    <r>
      <rPr>
        <vertAlign val="superscript"/>
        <sz val="11"/>
        <rFont val="Times New Roman"/>
        <family val="1"/>
        <charset val="186"/>
      </rPr>
      <t>2</t>
    </r>
  </si>
  <si>
    <t>5.2</t>
  </si>
  <si>
    <t>Pasluoksnis (atsijos) h - 30 mm</t>
  </si>
  <si>
    <t>5.3</t>
  </si>
  <si>
    <t>Pilkos spalvos betoninės trinkelės/plytelės (panaudojant esamas medžiagas)</t>
  </si>
  <si>
    <t>5.4</t>
  </si>
  <si>
    <t>Įspėjamieji ir vedamieji paviršiai (panaudojant esamas medžiagas)</t>
  </si>
  <si>
    <t>Iš viso skyriuje 5, 
Eur be PVM</t>
  </si>
  <si>
    <t>6. Šaligatvio dangos konstrukcija</t>
  </si>
  <si>
    <t>6.1</t>
  </si>
  <si>
    <t>Apsauginio šalčiui atsparaus sluoksnio įrengimas</t>
  </si>
  <si>
    <t>6.2</t>
  </si>
  <si>
    <t>Skaldos pagrindo iš nesurištojo mišinio 0/45, h – 0,15 m įrengimas</t>
  </si>
  <si>
    <t>6.3</t>
  </si>
  <si>
    <t>6.4</t>
  </si>
  <si>
    <t xml:space="preserve">Pilkos spalvos betoninės trinkelės/plytelės </t>
  </si>
  <si>
    <t>Iš viso skyriuje 6, 
Eur be PVM</t>
  </si>
  <si>
    <t>7. Bordiūro ir sandarinimo juostos įrengimas</t>
  </si>
  <si>
    <t>7.1</t>
  </si>
  <si>
    <t>Betoninių 100x30x15 cm kelio bordiūrų įrengimas ant betono pamato</t>
  </si>
  <si>
    <t>7.2</t>
  </si>
  <si>
    <t>Vejos bordiūrų 100x8x20 įrengimas ant betono pamato</t>
  </si>
  <si>
    <t>7.3</t>
  </si>
  <si>
    <t>Prijungčių (sandarinimo siūlių) įrengimas</t>
  </si>
  <si>
    <t>Iš viso skyriuje 7, 
Eur be PVM</t>
  </si>
  <si>
    <t>8. Kelio ženklai</t>
  </si>
  <si>
    <t>8.1</t>
  </si>
  <si>
    <t>Kelio ženklų skydų montavimas prie vienstiebių atramų rankiniu būdu</t>
  </si>
  <si>
    <t>8.2</t>
  </si>
  <si>
    <t>Kelio ženklų skydų montavimas ant esamų apšvietimo atramų rankiniu būdu</t>
  </si>
  <si>
    <t>8.3</t>
  </si>
  <si>
    <t>Kelio ženklų vienstiebių metalinių atramų (d=76.1/2.0 mm) pastatymas</t>
  </si>
  <si>
    <t>8.4</t>
  </si>
  <si>
    <t>Ženklinimas 2.1 „Įstrižos juodos ir baltos juostos“ montavimas</t>
  </si>
  <si>
    <t>Iš viso skyriuje 8, 
Eur be PVM</t>
  </si>
  <si>
    <t>9. Kelio dangos ženklinimas</t>
  </si>
  <si>
    <t>9.1</t>
  </si>
  <si>
    <t>Kelio dangos ženklinimas kelių ženklinimo mašinomis reaktyviosiomis ar termoplastinėmis medžiagomis (II tipas) ištisine 0,12 m pločio linija 1.1</t>
  </si>
  <si>
    <t>9.2</t>
  </si>
  <si>
    <t>Ženklinimas rankiniu būdu reaktyviosiomis ar termoplastinėmis medžiagomis 1.13.1</t>
  </si>
  <si>
    <t>9.3</t>
  </si>
  <si>
    <t>Ženklinimas rankiniu būdu reaktyviosiomis ar termoplastinėmis medžiagomis 1.25</t>
  </si>
  <si>
    <t>Iš viso skyriuje 9, 
Eur be PVM</t>
  </si>
  <si>
    <t>IŠ VISO ŽINIARAŠTYJE 1, EUR BE PVM</t>
  </si>
  <si>
    <t>DARBŲ KIEKIŲ ŽINIARAŠTIS NR. 2  – SUSISIEKIMO DALIS</t>
  </si>
  <si>
    <t>Trasos nužymėjimas</t>
  </si>
  <si>
    <t>km</t>
  </si>
  <si>
    <t>m2</t>
  </si>
  <si>
    <t>m3</t>
  </si>
  <si>
    <r>
      <t xml:space="preserve">Dirvožemio pašalinimas ekskavatoriumi, pakraunant į autosavivarčius ir išvežimas Rangovo pasirinktu atstumu į sandėliavimo aikštelę </t>
    </r>
    <r>
      <rPr>
        <sz val="11"/>
        <color rgb="FF0070C0"/>
        <rFont val="Times New Roman"/>
        <family val="1"/>
        <charset val="186"/>
      </rPr>
      <t xml:space="preserve">(vejos atstatymui)  </t>
    </r>
  </si>
  <si>
    <t>2.10</t>
  </si>
  <si>
    <t>PP drenažo vamzdžiai DN110 ir jų paklojimas (įskaitant skaldelę (fr. 4/16, 48,5m3 ), atskiriančiąją neaustinę geotekstilę (185m2), visas fasonines ir sujungimo dalis, vamzdyno praplovimą, TV diagnostiką, montavimo darbus</t>
  </si>
  <si>
    <t xml:space="preserve">Apsauginio šalčiui atsparaus sluoksnio įrengimas h  –  0,38 m įrengimas </t>
  </si>
  <si>
    <t xml:space="preserve">5. Techninio šaligatvio/ ekslpotacinės juostos dangos konstrukcija </t>
  </si>
  <si>
    <t>Pilkos spalvos betoninės plytelės (panaudojant esamas medžiagas)</t>
  </si>
  <si>
    <t>6. Šaligatvio dangos konstrukcijos atstatymas</t>
  </si>
  <si>
    <t>Pilkos spalvos betoninės trinkelės (panaudojant esamas medžiagas)</t>
  </si>
  <si>
    <t>7. Nuovažo dangos konstrukcijos astatymas</t>
  </si>
  <si>
    <t>7.4</t>
  </si>
  <si>
    <t>8. Bordiūrų ir sandarinimo juostos įrengimas</t>
  </si>
  <si>
    <t>9. Kelio ženklai</t>
  </si>
  <si>
    <t>Kelio ženklų skydų montavimas ant esamų kryptinio apšvietimo atramų rankiniu būdu</t>
  </si>
  <si>
    <t>10. Kelio dangos ženklinimas</t>
  </si>
  <si>
    <t>10.1</t>
  </si>
  <si>
    <t>10.2</t>
  </si>
  <si>
    <t>Kelio dangos ženklinimas kelių ženklinimo mašinomis reaktyviosiomis ar termoplastinėmis medžiagomis (II tipas) brūkšnine 0,12 m pločio linija 1.7, kai brūkšnio ir tarpo santykis 1:1</t>
  </si>
  <si>
    <t>10.3</t>
  </si>
  <si>
    <t>Iš viso skyriuje 10, 
Eur be PVM</t>
  </si>
  <si>
    <t>11. Kitos paslaugos</t>
  </si>
  <si>
    <t>11.1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</si>
  <si>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(VISAM PROJEKTUI)</t>
  </si>
  <si>
    <t>kompl.</t>
  </si>
  <si>
    <t>Iš viso skyriuje 11, 
Eur be PVM</t>
  </si>
  <si>
    <t>IŠ VISO ŽINIARAŠTYJE 3, EUR BE PVM</t>
  </si>
  <si>
    <t>DARBŲ KIEKIŲ ŽINIARAŠTIS NR. 3 – SUSISIEKIMO DALIS. TILTAS PER ŠYŠOS SLĖNĮ 0,272 KM</t>
  </si>
  <si>
    <t>Tilto asfaltbetonio dangos nufrezavimas (h – 4 cm)</t>
  </si>
  <si>
    <t>1.6</t>
  </si>
  <si>
    <r>
      <t xml:space="preserve">Betoninių bordiūrų demontavimas </t>
    </r>
    <r>
      <rPr>
        <sz val="11"/>
        <color rgb="FF0070C0"/>
        <rFont val="Times New Roman"/>
        <family val="1"/>
        <charset val="186"/>
      </rPr>
      <t>ir išvežimas Rangovo pasirinktu atstumu</t>
    </r>
  </si>
  <si>
    <t>Grunto kasimas mechanizuotu būdu, pakrovimas į autosavivarčius ir vežimas į išlykį</t>
  </si>
  <si>
    <t>2.2</t>
  </si>
  <si>
    <t>Grunto kasimas mechanizuotu būdu, pakrovimas į autosavivarčius ir vežimas Rangovo pasirinktu atstumu sandėliavimui (sankasos įrengimui)</t>
  </si>
  <si>
    <t>2.3</t>
  </si>
  <si>
    <t>Sankasos planiravimas </t>
  </si>
  <si>
    <t>5. Tilto dangos konstrukcijos atstatymas</t>
  </si>
  <si>
    <t>Paviršiaus pašiurkštinimas granitine skaldele 1/3</t>
  </si>
  <si>
    <t xml:space="preserve">Ženklinimo 2.1 „Įstrižos juodos ir baltos juostos“ montavimas </t>
  </si>
  <si>
    <t>IŠ VISO ŽINIARAŠTYJE 2, EUR BE PVM</t>
  </si>
  <si>
    <t>DARBŲ KIEKIŲ ŽINIARAŠTIS NR. 4 – KONSTRUKCIJŲ DALIS. TILTAS PER ŠYŠĄ 0,041 KM</t>
  </si>
  <si>
    <r>
      <t xml:space="preserve">Vieneto kaina, Eur be PVM  </t>
    </r>
    <r>
      <rPr>
        <b/>
        <sz val="11"/>
        <color rgb="FFFF0000"/>
        <rFont val="Times New Roman"/>
        <family val="1"/>
        <charset val="186"/>
      </rPr>
      <t>(pildo Tiekėjas)</t>
    </r>
  </si>
  <si>
    <t>Augalinio sluoksnio darbų ribose pašalinimas h=200 mm, sandėliuojant vietoje</t>
  </si>
  <si>
    <t>Gelžbetoninių kelio atmušos bortų pašalinimas ir išvežimas (žiūrėti žiniaraščio priedą dėl išvežimo)</t>
  </si>
  <si>
    <t>Šaligatvio plytelių išardymas ir išvežimas (žiūrėti žiniaraščio priedą dėl išvežimo)</t>
  </si>
  <si>
    <t>Skaldos/žvyro pagrindų po  kelio ir šaligatvio danga pašalinimas ir išvežimas</t>
  </si>
  <si>
    <t>Grįžtamosios medžiagos (išardytas asfaltas), įkainis 6 Eur/m3 (sąmatoje įvertinamas su minuso ženklu)</t>
  </si>
  <si>
    <t>Iš viso skyriuje 1, Eur be PVM</t>
  </si>
  <si>
    <t>2. Konstrukcijų demontavimas/ardymas</t>
  </si>
  <si>
    <t>Gelžbetoninių elementų ardymas ir išvežimas (žiūrėti žiniaraščio priedą dėl išvežimo)</t>
  </si>
  <si>
    <t>Iš viso skyriuje 2, Eur be PVM</t>
  </si>
  <si>
    <t>3. Perdangos elementai</t>
  </si>
  <si>
    <t>Pakloto plieninių lovių įrengimas</t>
  </si>
  <si>
    <t>kg</t>
  </si>
  <si>
    <t>3.2</t>
  </si>
  <si>
    <t>Pakloto atmušos bortų tvirtinimų įrengimas</t>
  </si>
  <si>
    <t>3.3</t>
  </si>
  <si>
    <t>Pakloto elementų suvirinimas</t>
  </si>
  <si>
    <t>3.4</t>
  </si>
  <si>
    <t>Šalitilčio plokščių betonavimas</t>
  </si>
  <si>
    <t>3.5</t>
  </si>
  <si>
    <t>Šalitilčio plokščių armatūros gaminių sudėjimas</t>
  </si>
  <si>
    <t>3.6</t>
  </si>
  <si>
    <t>Šalitilčio plokščių plieninių elementų įrengimas</t>
  </si>
  <si>
    <t>3.7</t>
  </si>
  <si>
    <t>Šalitilčio plokščių bortelių su laštakiu tvirtinimo detalių įrengimas</t>
  </si>
  <si>
    <t>3.8</t>
  </si>
  <si>
    <t>Šalitilčio plokščių plieninių elementų suvirinimas</t>
  </si>
  <si>
    <t>3.9</t>
  </si>
  <si>
    <t>Plieninių plokštelių aplink ertmes šaligatvyje įrengimas</t>
  </si>
  <si>
    <t>3.10</t>
  </si>
  <si>
    <t>Plieninių plokštelių aplink ertmes šaligatvyje suvirinimas</t>
  </si>
  <si>
    <t>3.11</t>
  </si>
  <si>
    <t>Vandens nuleidimo šulinėlių ant tilto įrengimas</t>
  </si>
  <si>
    <t>3.12</t>
  </si>
  <si>
    <t>Plieninių vamzdžių Ø160, L=700mm įrengimas prie šulinėlių</t>
  </si>
  <si>
    <t>3.13</t>
  </si>
  <si>
    <t>Drenažinės juostos ant tilto perdangos įrengimas</t>
  </si>
  <si>
    <t>3.14</t>
  </si>
  <si>
    <t>Kelio dangos hidroizoliacijos 2 sl. Įrengimas</t>
  </si>
  <si>
    <t>3.15</t>
  </si>
  <si>
    <t>Hidroizoliacijos tvirtinimo detalių įrengimas</t>
  </si>
  <si>
    <t>3.16</t>
  </si>
  <si>
    <t>Kelio dangos išlyginamojo betono sl. įrengimas</t>
  </si>
  <si>
    <t>3.17</t>
  </si>
  <si>
    <t>Kelio dangos betono pagrindo įrengimas</t>
  </si>
  <si>
    <t>3.18</t>
  </si>
  <si>
    <t>Granitinių kelio atmušos bortų įrengimas</t>
  </si>
  <si>
    <t>3.19</t>
  </si>
  <si>
    <t>Skylių gręžimas atmušos bortuose</t>
  </si>
  <si>
    <t>3.20</t>
  </si>
  <si>
    <t>Sandarinimo mastikos prie atmušos bortų įrengimas</t>
  </si>
  <si>
    <t>3.21</t>
  </si>
  <si>
    <t>Šaligatvio dangos  išlyginamojo betono sl. įrengimas</t>
  </si>
  <si>
    <t>3.22</t>
  </si>
  <si>
    <t>Šaligatvio dangos  hidroizoliacijos 2 sl. įrengimas</t>
  </si>
  <si>
    <t>3.23</t>
  </si>
  <si>
    <t xml:space="preserve">Šaligatvio dangos betono pagrindo įrengimas </t>
  </si>
  <si>
    <t>3.24</t>
  </si>
  <si>
    <t>Šaligatvio dangos rombo formos granitinių plytelių įrengimas</t>
  </si>
  <si>
    <t>3.25</t>
  </si>
  <si>
    <t>Šaligatvio dangos granitinių bortelių su laštakiu įrengimas</t>
  </si>
  <si>
    <t>3.26</t>
  </si>
  <si>
    <t>Skylių gręžimas ir užpildymas epoksidinių dervų klijais granitiniuose borteliuose</t>
  </si>
  <si>
    <t>3.27</t>
  </si>
  <si>
    <t>Šaligatvio dangos granitinių bortelių įrengimas</t>
  </si>
  <si>
    <t>3.28</t>
  </si>
  <si>
    <t>Sandarinimo mastikos prie šaligatvio dangos įrengimas</t>
  </si>
  <si>
    <t>3.29</t>
  </si>
  <si>
    <t>Deformacinių pjūvių įrengimas</t>
  </si>
  <si>
    <t>3.30</t>
  </si>
  <si>
    <t>Deformacinių pjūvių betonavimas</t>
  </si>
  <si>
    <t>3.31</t>
  </si>
  <si>
    <t>Deformacinių pjūvių armatūros gaminių sudėjimas</t>
  </si>
  <si>
    <t>3.32</t>
  </si>
  <si>
    <t>Plieninių elementų įrengimas prie deformacinių pjūvių</t>
  </si>
  <si>
    <t>3.33</t>
  </si>
  <si>
    <t>G/b paviršiaus padengimas polimerine danga su smėlio pabarstu h = 3÷5 mm ties deformaciniais pjūviais</t>
  </si>
  <si>
    <t>Iš viso skyriuje 3, Eur be PVM</t>
  </si>
  <si>
    <t>4. Krantinių atramų remontas</t>
  </si>
  <si>
    <t>Ramtų sparnų atraminių aikštelių bučarduoto akmens plokščių įrengimas</t>
  </si>
  <si>
    <t>Ramtų aikštelių betonavimas</t>
  </si>
  <si>
    <t>Ramtų aikštelių armatūros gaminių sudėjimas</t>
  </si>
  <si>
    <t>Surenkamų g/b pereinamųjų plokščių L=6000mm, H=350 mm įrengimas (betonas, armatūra)</t>
  </si>
  <si>
    <t>Pereinamųjų plokščių sumonolitinimas tarpusavyje</t>
  </si>
  <si>
    <t>Pereinamųjų plokščių sumonolitinimo armatūros gaminių sudėjimas</t>
  </si>
  <si>
    <t>Surenkamų g/b gulekšnių įrengimas</t>
  </si>
  <si>
    <t>4.8</t>
  </si>
  <si>
    <t>Sutankinto gerai drenuojančios grunto po pereinamomis plokštėmis įrengimas</t>
  </si>
  <si>
    <t>4.9</t>
  </si>
  <si>
    <t>Skaldos pagrindo po gulekšniais įrengimas</t>
  </si>
  <si>
    <t>4.10</t>
  </si>
  <si>
    <t>Hidroizoliacijos 2 sl. Ant pereinamųjų plokščių įrengimas</t>
  </si>
  <si>
    <t>Pereinamųjų plokščių sumonolitinimas su ramto galine sienute</t>
  </si>
  <si>
    <t>Iš viso skyriuje 4, Eur be PVM</t>
  </si>
  <si>
    <t>5. Šlaitų sutvarkymas</t>
  </si>
  <si>
    <t>Betoninių vandens latakų įrengimas 200x100x300 mm</t>
  </si>
  <si>
    <t>Betono mišinio po latakais įrengimas</t>
  </si>
  <si>
    <t>Iš viso skyriuje 5, Eur be PVM</t>
  </si>
  <si>
    <t>6. Kiti darbai</t>
  </si>
  <si>
    <t>Ryšių kabelių apsauginių vamzdžių padėties atstatymas</t>
  </si>
  <si>
    <t>Iš viso skyriuje 6, Eur be PVM</t>
  </si>
  <si>
    <t>IŠ VISO ŽINIARAŠTYJE 4, EUR BE PVM</t>
  </si>
  <si>
    <r>
      <t xml:space="preserve">DARBŲ KIEKIŲ ŽINIARAŠTIS NR. 5 – </t>
    </r>
    <r>
      <rPr>
        <b/>
        <sz val="12"/>
        <color rgb="FF000000"/>
        <rFont val="Times New Roman"/>
        <family val="1"/>
        <charset val="186"/>
      </rPr>
      <t xml:space="preserve"> KONSTRUKCIJŲ DALIS. TILTAS PER ŠYŠOS SLĖNĮ 0,272 KM</t>
    </r>
  </si>
  <si>
    <t>Laikinas apsauginių atitvarų išardymas ir atstatymas</t>
  </si>
  <si>
    <t>2. Vandens nuvedimo sistemos remonto darbai</t>
  </si>
  <si>
    <t>Vandens nuvedimo sistemos PVC latakų trumpinimas, pakrovimas ir išvežimas (žiūrėti žiniaraščio priedą dėl išvežimo)</t>
  </si>
  <si>
    <t>Vandens surinkimo šulinėlių Ø160 mm valymas aukšto slėgio vandens srove</t>
  </si>
  <si>
    <t>Vandens surinkimo šulinėlių po danga Ø70 mm valymas aukšto slėgio vandens srove</t>
  </si>
  <si>
    <t>Karbonizacijos produktų aplink šulinėlius iš perdangos apačios valymas</t>
  </si>
  <si>
    <t>Perdangos apačios apsauginio betono sluoksnio atstatymas remontiniu skiediniu iki 10 mm</t>
  </si>
  <si>
    <t>Vandens nuvedimo sistemos po tiltu įrengimas</t>
  </si>
  <si>
    <t>3. Perdangos remonto darbai</t>
  </si>
  <si>
    <t>Bituminių deformacinių pjūvių (30x10 cm) išardymas, pakrovimas ir išvežimas (žiūrėti žiniaraščio priedą dėl išvežimo)</t>
  </si>
  <si>
    <t>Bituminių deformacinių įrengimo vietos valymas aukšto slėgio vandens srove</t>
  </si>
  <si>
    <t>Bituminių deformacinių pjūvių įrengimas (30x10 cm)</t>
  </si>
  <si>
    <t>Turėklinių bortų paviršių padengimas apsaugine danga ir ANTI-GRAFITI danga</t>
  </si>
  <si>
    <t>Turėklinių bortų tarpų užtaisymas vandeniui nelaidžia mastika</t>
  </si>
  <si>
    <t>Šalitilčių apsauginės dangos išardymas, pakrovimas ir išvežimas (žiūrėti žiniaraščio priedą dėl išvežimo)</t>
  </si>
  <si>
    <t>Šalitilčio plokščių viršutinės dalies padengimas epoksido-poliuretano danga su smėlio pabarstu h≤5 mm</t>
  </si>
  <si>
    <t>Deformacinių, sandarikliu apsaugotų, siūlių šalitilčio plokščių viršuje įrengimas kas 4,5 m, (h=20 mm, b=10mm)</t>
  </si>
  <si>
    <t>4. Turėklų remonto darbai</t>
  </si>
  <si>
    <t>Turėklų porankių padengimas antikorozine dažų sistema</t>
  </si>
  <si>
    <t>5. Tilto prieigų ir kūgių remonto darbai</t>
  </si>
  <si>
    <t>Betoninių plytelių už tilto išardymas ir atstatymas</t>
  </si>
  <si>
    <t>Trūkstamo smėlinio grunto po plytelėmis supylimas ir sutankinimas</t>
  </si>
  <si>
    <t>Kūgio šlaitų tvirtinimo valymas aukšto slėgio vandens srove</t>
  </si>
  <si>
    <t>IŠ VISO ŽINIARAŠTYJE 5, EUR BE PVM</t>
  </si>
  <si>
    <t>DARBŲ KIEKIŲ ŽINIARAŠTIS NR. 6 – VANDENTIEKIO IR NUOTEKŲ ŠALINIMO DALIS</t>
  </si>
  <si>
    <t>1. Vamzdynai</t>
  </si>
  <si>
    <t>Plastikiniai SN8 nuotekų vamzdžiai, DN110 ir jų paklojimas (įskaitant visas fasonines ir sujungimo dalis, vamzdyno praplovimą, TV diagnostiką, vamzdžių hidraulinį išbandymą, montavimo žemės darbus). Kai klojimo gylis nuo 1,10 m iki 1,50 m</t>
  </si>
  <si>
    <t>1.Vamzdynai</t>
  </si>
  <si>
    <t>Plastikiniai SN8 nuotekų vamzdžiai, DN110 ir jų paklojimas dėkles (įskaitant visas fasonines ir sujungimo dalis, vamzdyno praplovimą, TV diagnostiką, vamzdžių hidraulinį išbandymą, montavimo žemės darbus). Kai klojimo gylis nuo 1,00 m iki 1,50 m</t>
  </si>
  <si>
    <t>Plastikiniai SN8 nuotekų vamzdžiai, DN200 ir jų paklojimas (įskaitant visas fasonines ir sujungimo dalis, vamzdyno praplovimą, TV diagnostiką, vamzdžių hidraulinį išbandymą, montavimo žemės darbus). Kai klojimo gylis nuo 1,50 m iki 1,70 m</t>
  </si>
  <si>
    <t>Plastikiniai SN8 nuotekų vamzdžiai, DN200 ir jų paklojimas uždaru būdu (įskaitant visas fasonines ir sujungimo dalis, vamzdyno praplovimą, TV diagnostiką, vamzdžių hidraulinį išbandymą, montavimo darbus). Kai klojimo gylis nuo 1,00 m iki 2,05 m</t>
  </si>
  <si>
    <t>Apsauginis dėklas DN315, įskaitant visas fasonines ir sujungimo dalis, montavimo darbus, kai klojimo gylis h=1,00-1,50 m</t>
  </si>
  <si>
    <t>2. Šuliniai</t>
  </si>
  <si>
    <t>Pilnai sukomplektuotas plastikinis lietaus surinkimo šulinėlis Hvid=1,7 m, (įskaitant sandarinimo elementus, komunikacijų žymėjimo ženklus, žemės bei montavimo darbus)
Kalaus ketaus kvadratinės lietaus surinkimo grotelės, montuojamos gatvėje, apkrova 40 t., (įskaitant atraminį žiedą, sandarinimo elementus, logotipus).</t>
  </si>
  <si>
    <t>Pilnai sukomplektuotas plastikinis apžiūros šulinys DN600mm,  Hvid=1,65 m, (įskaitant sandarinimo elementus, dugną, žemės bei montavimo darbus)
Kalaus ketaus apžiūros liukas, montuojamas žalioje zonoje, apkrova D250., (įskaitant apkrovos mažinimo žiedus), sandarinimo elementus, logotipus)</t>
  </si>
  <si>
    <t>3. Kiti darbai</t>
  </si>
  <si>
    <t>Esamų šulinių liukų pakeitimas ir sureguliavimas važiuojamojoje/pėsčiųjų tako dalyje iki projektinio aukščio</t>
  </si>
  <si>
    <t xml:space="preserve">Esamų surinkimo grotelių sureguliavimas iki projektinio aukščio </t>
  </si>
  <si>
    <t>Šlaito tvirtinimas akmenų metiniu</t>
  </si>
  <si>
    <t>m²</t>
  </si>
  <si>
    <t>Atbulinio vožtuvo įrengimas savitakiniam tinklui ties išleidimo vieta</t>
  </si>
  <si>
    <t>Apsauginio dėklo ir vamzdžio užsandarinimo antgalis DN110/315)</t>
  </si>
  <si>
    <t>4. Žemės darbai</t>
  </si>
  <si>
    <t>Tranšėjos kasimas mechanizuotai</t>
  </si>
  <si>
    <r>
      <t>m</t>
    </r>
    <r>
      <rPr>
        <vertAlign val="superscript"/>
        <sz val="11"/>
        <rFont val="Times New Roman"/>
        <family val="1"/>
        <charset val="186"/>
      </rPr>
      <t>3</t>
    </r>
  </si>
  <si>
    <t>Tranšėjos kasimas rankiniu būdu</t>
  </si>
  <si>
    <r>
      <t>m</t>
    </r>
    <r>
      <rPr>
        <vertAlign val="superscript"/>
        <sz val="11"/>
        <rFont val="Times New Roman"/>
        <family val="1"/>
        <charset val="186"/>
      </rPr>
      <t xml:space="preserve">3 </t>
    </r>
  </si>
  <si>
    <t>Vamzdynų užpylimas atvežtiniu smėliniu gruntu, sutankinat</t>
  </si>
  <si>
    <t>Vamzdynų užpylimas iškastu gruntu, sutankinat</t>
  </si>
  <si>
    <t xml:space="preserve">Smėlio pasluoksnio įrengimas po šuliniais </t>
  </si>
  <si>
    <t>Perteklinio grunto pervežimas rangovo pasirinktu atstumu ir darbai sąvartoje</t>
  </si>
  <si>
    <t>IŠ VISO ŽINIARAŠTYJE 6, EUR BE PVM</t>
  </si>
  <si>
    <t>DARBŲ KIEKIŲ ŽINIARAŠTIS NR. 7 – ELEKTROTECHNIKOS DALIS. APŠVIETIMAS</t>
  </si>
  <si>
    <t>1. Montavimo darbai</t>
  </si>
  <si>
    <t>Tranšėjos kasimas, užpylimas ir tankinimas (rankiniu būdu)</t>
  </si>
  <si>
    <t>Tranšėjos kasimas, užpylimas ir tankinimas (mechanizuotu būdu)</t>
  </si>
  <si>
    <t>Signalinės juostos klojimas</t>
  </si>
  <si>
    <t>Vamzdžių paklojimas paruoštoje tranšėjoje</t>
  </si>
  <si>
    <t>Kabelio tiesimas vamzdžiuose, blokuose, laidadėžėse</t>
  </si>
  <si>
    <t>Atramų su pamatu ir gembe montavimas (įtraukiant ir grunto darbus)</t>
  </si>
  <si>
    <t>Šviestuvų montavimas ir prijungimas</t>
  </si>
  <si>
    <t>Esamo šviestuvo demontavimas ir pristatymas gatvės apšvietimą eksploatuojančiai organizacijai</t>
  </si>
  <si>
    <t>Galinės movos su terminiais vamzdeliais montavimas</t>
  </si>
  <si>
    <t>Atsišakojimo gnybtų sumontavimas atramos viduje</t>
  </si>
  <si>
    <t>Automatinio jungiklio montavimas atramoje</t>
  </si>
  <si>
    <t>1.12</t>
  </si>
  <si>
    <t>Kabelio apšvietimo atramoje pravėrimas</t>
  </si>
  <si>
    <t>1.13</t>
  </si>
  <si>
    <t>Elektros įrenginių žymėjimas</t>
  </si>
  <si>
    <t>1.14</t>
  </si>
  <si>
    <t>Apšvietimo atramų įžemintuvo įrengimas ir prijungimas prie atramos</t>
  </si>
  <si>
    <t>1.15</t>
  </si>
  <si>
    <t>Įžemintuvo montavimas</t>
  </si>
  <si>
    <t>1.16</t>
  </si>
  <si>
    <t>Įžeminimo įrenginių varžos matavimai, įžeminimo įrenginių kontaktinių jungčių, PEN, PE ir N laidų pereinamosios varžos matavimai.</t>
  </si>
  <si>
    <t>1.17</t>
  </si>
  <si>
    <t>Kabelio izoliacijos varžos matavimas</t>
  </si>
  <si>
    <t>1.18</t>
  </si>
  <si>
    <t>Fazinio ir nulinio laidų grandinės varžos matavimas</t>
  </si>
  <si>
    <t>1.19</t>
  </si>
  <si>
    <t>Įrangos derinimo, paleidimo darbai</t>
  </si>
  <si>
    <t>2. Medžiagos</t>
  </si>
  <si>
    <t>Šviestuvas LED 62W</t>
  </si>
  <si>
    <t>Atrama su pamatu ir gembe šviestuvams. H=9m (Gembė montuojama 8m aukštyje)</t>
  </si>
  <si>
    <t>Šviestuvas LED 70W</t>
  </si>
  <si>
    <t>Kabelis aliuminio gyslomis 3x16mm²</t>
  </si>
  <si>
    <t>Kabelis vario gyslomis 3x1.5 mm² su dviguba PVC izoliacija</t>
  </si>
  <si>
    <t>1kV galinė mova su terminiais vamzdeliais 3x16mm²</t>
  </si>
  <si>
    <t>PE vamzdis Ø75mm</t>
  </si>
  <si>
    <t>Kabelio signalinė juosta</t>
  </si>
  <si>
    <t xml:space="preserve">Atsišakojimo gnybtynas </t>
  </si>
  <si>
    <t>Automatinis jungiklis 1P C2A (montuojamas atramoje)</t>
  </si>
  <si>
    <t>2.11</t>
  </si>
  <si>
    <t>Elektros įrenginių žymenys</t>
  </si>
  <si>
    <t>2.12</t>
  </si>
  <si>
    <t>Įžemintuvas ne mažiau 30Ω</t>
  </si>
  <si>
    <t>Apšvietimo išpildomoji nuotrauka</t>
  </si>
  <si>
    <t>IŠ VISO ŽINIARAŠTYJE 7, EUR BE PVM</t>
  </si>
  <si>
    <t>DARBŲ KIEKIŲ ŽINIARAŠTIS NR. 8 – ARCHITEKTŪRINĖ. TVARKYBOS DARBŲ DALIS</t>
  </si>
  <si>
    <t>Vieneto kaina, Eur be PVM  (pildo Tiekėjas)</t>
  </si>
  <si>
    <t>Važiuojamosios tilto dalies tašyto akmens grindinio granitinių akmenų išmontavimas, nurinkimas sandėliuojant vietoje</t>
  </si>
  <si>
    <t>Esamos tilto plieninių konstrukcijų antikorozinės dangos pašalinimas</t>
  </si>
  <si>
    <t>Atraminių guolių paviršių nuvalymas smėliasrove</t>
  </si>
  <si>
    <t>Negrįžtamai korozijos ir mechaniškai pažeistų nepatenkinamos būklės tilto plieninių laikančių elementų išmontavimas, inžinerinių tinklų laikančių nenaudojamų gembių demontavimas ir išvežimas (žiūrėti žiniaraščio priedą dėl išvežimo)</t>
  </si>
  <si>
    <t>Ramtų tašyto akmens mūro paviršių nuvalymas aukšto slėgio vandens srove</t>
  </si>
  <si>
    <t>Esamo tinko pilnas pašalinimas nuo tilto fasadų plytų mūro stulpelių (tumbos)</t>
  </si>
  <si>
    <t>Neautentiško mūro pilnas pašalinimas iš tilto fasadų plytų mūro stulpelių ir išvežimas (žiūrėti žiniaraščio priedą dėl išvežimo)</t>
  </si>
  <si>
    <t>Neautentiškų tilto fasadų plytų mūro stulpelių apsauginių elementų 53x53x21 cm (g/b "stogeliai") išmontavimas ir išvežimas (žiūrėti žiniaraščio priedą dėl išvežimo)</t>
  </si>
  <si>
    <t>Neautentiškų tilto turėklų užpildo fragmento išmontavimas ir išvežimas (žiūrėti žiniaraščio priedą dėl išvežimo)</t>
  </si>
  <si>
    <t>Nepatenkinamos būklės betoninių plokščių (išlyginamojo sluoksnio) ant ramtų ir sparnų atraminių aikštelių pašalinimas ir išvežimas (žiūrėti žiniaraščio priedą dėl išvežimo)</t>
  </si>
  <si>
    <t>2. Plieno konstrukcijų restauravimo, remonto darbai</t>
  </si>
  <si>
    <t>Esamos plieninės tilto santvaros laikančių ir atitvarinių konstrukcijų (turėklų) ir jų elementų remonto, padengimo antikorozinės apsaugos sistema darbai</t>
  </si>
  <si>
    <t>Santvarinės arkos elementų pasvirų tinklelio elementų atstatymas į projektinę (autentišką) padėtį</t>
  </si>
  <si>
    <t>Santvarinės arkos elementų  apatinių horizontalių plokštelių  įrengimas (restauravimas) su tvirtinimo detalėmis</t>
  </si>
  <si>
    <t>Santvarinės arkos elementų  tvirtinimo detalių įrengimas</t>
  </si>
  <si>
    <t>Kraštinių skersinių sijų elementų (restauravimas ) įrengimas</t>
  </si>
  <si>
    <t>Kraštinių skersinių sijų tvirtinimo detalių (restauravimas) įrengimas</t>
  </si>
  <si>
    <t>Autentiško tilto turėklų užpildo fragmento geometrijos atstatymo (remontas ) darbai</t>
  </si>
  <si>
    <t>Atraminių guolių plieninių atraminių plokštelių su kampučiais įrengimas (restauravimas)</t>
  </si>
  <si>
    <t>Paslankių atraminių guolių atstatymas į projektinę (autentišką) padėtį</t>
  </si>
  <si>
    <t>Atraminių guolių nuvalymas smėliasrove ir padengimas antikoroziniais dažais</t>
  </si>
  <si>
    <t>Esamos plieninės tilto santvaros  vidurinių skersinių sijų įrengimas (restauravimo darbai)</t>
  </si>
  <si>
    <t>Esamos plieninės tilto santvaros  vidurinių skersinių sijų tvirtinimo elementų įrengimas</t>
  </si>
  <si>
    <t>2.13</t>
  </si>
  <si>
    <t>Esamos plieninės tilto santvaros restauravimo darbai, viršutinių išilginių sijų įrengimas (restauravimas)</t>
  </si>
  <si>
    <t>2.14</t>
  </si>
  <si>
    <t>Esamos plieninės tilto santvaros  apatinių išilginių sijų įrengimas (restauravimas)</t>
  </si>
  <si>
    <t>2.15</t>
  </si>
  <si>
    <t>Esamos plieninės tilto santvaros apatinių išilginių sijų tvirtinimo detalių įrengimas (restauravimas)</t>
  </si>
  <si>
    <t>2.16</t>
  </si>
  <si>
    <t>Esamos plieninės tilto santvaros laikančių konstrukcijų - šalitilčio gembių  ir jų elementų restauravimo darbai</t>
  </si>
  <si>
    <t>2.17</t>
  </si>
  <si>
    <t>Esamos plieninės tilto santvaros šalitilčių gembių tvirtinimo detalių įrengimas (restauravimas)</t>
  </si>
  <si>
    <t>2.18</t>
  </si>
  <si>
    <t>Varžtų dangtelių iš plieno skardos įrengimas</t>
  </si>
  <si>
    <t>2.19</t>
  </si>
  <si>
    <t>Varžtų dangtelių klijavimas</t>
  </si>
  <si>
    <t>2.20</t>
  </si>
  <si>
    <t>Neautentiško tilto turėklų užpildo fragmento restauravimas pagal išlikusius autentiškus</t>
  </si>
  <si>
    <t>2.21</t>
  </si>
  <si>
    <t>Restauruojamo tilto turėklų užpildo fragmento  plieninių elemnetų jungimas kniedėmis (restauravimas)</t>
  </si>
  <si>
    <t>2.22</t>
  </si>
  <si>
    <t>Restauruoto neautentiško tilto turėklų užpildo fragmento plieninių elementų pritvirtinimas</t>
  </si>
  <si>
    <t>3. Mūro konstrukcijų restauravimo, remonto darbai</t>
  </si>
  <si>
    <t>Restauruojami tilto ramtų keraminių plytų mūro stulpeliai (tumbos), siūlės</t>
  </si>
  <si>
    <t>Restauruojami tilto fasadų plytų mūro stulpelių apsauginiai akmeniniai elementai 53x53x21 cm  (stogeliai)  ir jų montavimas</t>
  </si>
  <si>
    <t>Tilto fasadų plytų mūro stulpelių autentiškų apsauginių akmeninių elementų (stogeliai) 53x53x21 cm restauravimas atstatant netektis, valymas nuo biologinės taršos;</t>
  </si>
  <si>
    <t>Ramtų tašyto akmens mūro siūlių restauravimas</t>
  </si>
  <si>
    <t>Ramtų tašyto akmens paviršių impregnavimas spalvos nekeičiančia danga, apsaugančia nuo biologinės ir cheminės taršos</t>
  </si>
  <si>
    <t>Atstatoma esama grindinio tašų kelio danga</t>
  </si>
  <si>
    <t>Siūlių tarp akmens grindinio tašų užpildymas surištomis mineralinėmis medžiagomis</t>
  </si>
  <si>
    <t>Betoninių plokščių (išlyginamojo sluoksnio) ant ramtų ir guolių atraminių aikštelių restauravimas</t>
  </si>
  <si>
    <t>4. Vagos šlaitų sutvarkymas</t>
  </si>
  <si>
    <t>Upės vagos šlaitų tvirtinimas skeltais lauko rieduliais Ø 100-400 mm darbų zonoje.</t>
  </si>
  <si>
    <t xml:space="preserve">Žvyro – smėlio pagrindo sluoksnis fr. Ø 0/32 </t>
  </si>
  <si>
    <t>Upės vagos šlaitų vejos atnaujinimas (h=100 mm) apsėjant žolių mišiniu darbų zonoje.</t>
  </si>
  <si>
    <t>IŠ VISO ŽINIARAŠTYJE 8, EUR BE PVM</t>
  </si>
  <si>
    <t>DARBŲ KIEKIŲ ŽINIARAŠČIŲ SANTRAUKA</t>
  </si>
  <si>
    <t>Darbų kiekių žin. nr.</t>
  </si>
  <si>
    <t>Žiniaraščio pavadinimas</t>
  </si>
  <si>
    <t>Vertė, EUR be PVM</t>
  </si>
  <si>
    <t>SUSISIEKIMO DALIS. TILTAS PER ŠYŠĄ 0,041 KM</t>
  </si>
  <si>
    <t>SUSISIEKIMO DALIS. TILTAS PER ŠYŠOS SLĖNĮ 0,272 KM</t>
  </si>
  <si>
    <t>KONSTRUKCIJŲ DALIS. TILTAS PER ŠYŠĄ 0,041 KM</t>
  </si>
  <si>
    <t>KONSTRUKCIJŲ DALIS. TILTAS PER ŠYŠOS SLĖNĮ 0,272 KM</t>
  </si>
  <si>
    <t>VANDENTIEKIO IR NUOTEKŲ ŠALINIMO DALIS</t>
  </si>
  <si>
    <t>ELEKTROTECHNIKOS DALIS. APŠVIETIMAS</t>
  </si>
  <si>
    <t>ARCHITEKTŪRINĖ. TVARKYBOS DARBŲ DALIS</t>
  </si>
  <si>
    <t>Vertės į pasiūlymo formą</t>
  </si>
  <si>
    <t>Iš viso žiniaraščiuose  (Eur be PVM):</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</si>
  <si>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</si>
  <si>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Kretingos kelių tarnybos Plungės meistrija, Stoties g. 11a, Plungė.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</si>
  <si>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</si>
  <si>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</si>
  <si>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ELEKTROS TINKLO REKONSTRAVIMO DALIS (ESO)*</t>
  </si>
  <si>
    <t>Rangovas statybvietės išlaidose arba laisvai pasirinktoje (-ose) darbų kiekių žiniaraščių eilutėje (-ėse) turi įsivertinti visus su sutarties vykdymu susijusius dokumentus (įskaitant deklaracijos apie statybos užbaigimą parengimą ir perdavimą užsakovui).</t>
  </si>
  <si>
    <t>*Pastaba dėl AB „ESO“: Rangovas savo pasiūlyme turi įsivertinti eilutėje nurodytą sumą. Rangovas pasirašęs sutartį su AB "Via Lietuva" dėl kelio ruožo remonto, turės sudaryti sutartį su AB „ESO“ dėl jiems priklausančių tinklų pertvarkymo. Kelių direkcija Rangovui už AB „ESO“ priklausančių tinklų pertvarkymą apmokės pagal faktiškai atliktus darbus.</t>
  </si>
  <si>
    <t xml:space="preserve">SUSISIEKIMO DALIS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</si>
</sst>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vertAlign val="superscript"/>
      <sz val="11"/>
      <color theme="1"/>
      <name val="Times New Roman"/>
      <family val="1"/>
      <charset val="186"/>
    </font>
    <font>
      <vertAlign val="superscript"/>
      <sz val="11"/>
      <name val="Times New Roman"/>
      <family val="1"/>
      <charset val="186"/>
    </font>
    <font>
      <b/>
      <sz val="16"/>
      <name val="Times New Roman"/>
      <family val="1"/>
      <charset val="186"/>
    </font>
    <font>
      <vertAlign val="subscript"/>
      <sz val="11"/>
      <color theme="1"/>
      <name val="Times New Roman"/>
      <family val="1"/>
      <charset val="186"/>
    </font>
    <font>
      <b/>
      <sz val="12"/>
      <color rgb="FF000000"/>
      <name val="Times New Roman"/>
      <family val="1"/>
      <charset val="186"/>
    </font>
    <font>
      <sz val="11"/>
      <name val="Times New Roman"/>
      <family val="1"/>
    </font>
    <font>
      <i/>
      <sz val="11"/>
      <color theme="1"/>
      <name val="Times New Roman"/>
      <family val="1"/>
      <charset val="186"/>
    </font>
    <font>
      <b/>
      <sz val="11"/>
      <name val="Times New Roman"/>
      <family val="1"/>
    </font>
    <font>
      <i/>
      <sz val="11"/>
      <name val="Times New Roman"/>
      <family val="1"/>
    </font>
    <font>
      <sz val="11"/>
      <color rgb="FFFF0000"/>
      <name val="Times New Roman"/>
      <family val="1"/>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rgb="FF0070C0"/>
      <name val="Times New Roman"/>
      <family val="1"/>
      <charset val="186"/>
    </font>
    <font>
      <sz val="11"/>
      <color theme="4"/>
      <name val="Times New Roman"/>
      <family val="1"/>
      <charset val="186"/>
    </font>
    <font>
      <sz val="11"/>
      <color theme="4"/>
      <name val="Times New Roman"/>
      <family val="1"/>
    </font>
    <font>
      <sz val="10"/>
      <color rgb="FFFF0000"/>
      <name val="Times New Roman"/>
      <family val="1"/>
      <charset val="186"/>
    </font>
    <font>
      <sz val="9"/>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5" fillId="0" borderId="0"/>
  </cellStyleXfs>
  <cellXfs count="306">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0" fontId="7" fillId="0" borderId="0" xfId="0" applyFont="1" applyAlignment="1">
      <alignment wrapText="1"/>
    </xf>
    <xf numFmtId="4" fontId="4" fillId="4" borderId="4" xfId="3" applyNumberFormat="1" applyFont="1" applyFill="1" applyBorder="1" applyAlignment="1" applyProtection="1">
      <alignment horizontal="center" vertical="center" wrapText="1"/>
      <protection locked="0"/>
    </xf>
    <xf numFmtId="0" fontId="2" fillId="0" borderId="4" xfId="2"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4" fillId="4" borderId="9" xfId="4" applyNumberFormat="1" applyFont="1" applyFill="1" applyBorder="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 fontId="4" fillId="0" borderId="0" xfId="0" applyNumberFormat="1" applyFont="1" applyAlignment="1" applyProtection="1">
      <alignment horizontal="center" vertical="center" wrapText="1"/>
      <protection locked="0"/>
    </xf>
    <xf numFmtId="4" fontId="4" fillId="4" borderId="10" xfId="4" applyNumberFormat="1" applyFont="1" applyFill="1" applyBorder="1" applyAlignment="1" applyProtection="1">
      <alignment horizontal="center" vertical="center" wrapText="1"/>
      <protection locked="0"/>
    </xf>
    <xf numFmtId="164" fontId="5" fillId="4" borderId="10" xfId="0" applyNumberFormat="1" applyFont="1" applyFill="1" applyBorder="1" applyAlignment="1" applyProtection="1">
      <alignment horizontal="center" vertical="center"/>
      <protection locked="0"/>
    </xf>
    <xf numFmtId="0" fontId="7" fillId="0" borderId="0" xfId="0" applyFont="1" applyAlignment="1">
      <alignment horizontal="center" vertical="center"/>
    </xf>
    <xf numFmtId="4" fontId="4" fillId="4" borderId="19"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0" fontId="6" fillId="0" borderId="21" xfId="0" applyFont="1" applyBorder="1" applyAlignment="1" applyProtection="1">
      <alignment vertical="center" wrapText="1"/>
      <protection locked="0"/>
    </xf>
    <xf numFmtId="4" fontId="4" fillId="4" borderId="23" xfId="4" applyNumberFormat="1" applyFont="1" applyFill="1" applyBorder="1" applyAlignment="1" applyProtection="1">
      <alignment horizontal="center" vertical="center" wrapText="1"/>
      <protection locked="0"/>
    </xf>
    <xf numFmtId="4" fontId="4" fillId="4" borderId="14" xfId="4" applyNumberFormat="1" applyFont="1" applyFill="1" applyBorder="1" applyAlignment="1" applyProtection="1">
      <alignment horizontal="center" vertical="center" wrapText="1"/>
      <protection locked="0"/>
    </xf>
    <xf numFmtId="4" fontId="4" fillId="4" borderId="27" xfId="4" applyNumberFormat="1" applyFont="1" applyFill="1" applyBorder="1" applyAlignment="1" applyProtection="1">
      <alignment horizontal="center" vertical="center" wrapText="1"/>
      <protection locked="0"/>
    </xf>
    <xf numFmtId="4" fontId="4" fillId="4" borderId="4" xfId="4" applyNumberFormat="1" applyFont="1" applyFill="1" applyBorder="1" applyAlignment="1" applyProtection="1">
      <alignment horizontal="center" vertical="center" wrapText="1"/>
      <protection locked="0"/>
    </xf>
    <xf numFmtId="164" fontId="5" fillId="4" borderId="4" xfId="0" applyNumberFormat="1" applyFont="1" applyFill="1" applyBorder="1" applyAlignment="1" applyProtection="1">
      <alignment horizontal="center" vertical="center"/>
      <protection locked="0"/>
    </xf>
    <xf numFmtId="0" fontId="2" fillId="0" borderId="0" xfId="1" applyNumberFormat="1" applyFont="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27" xfId="2" applyFont="1" applyBorder="1" applyAlignment="1" applyProtection="1">
      <alignment horizontal="center" vertical="center" wrapText="1"/>
    </xf>
    <xf numFmtId="0" fontId="2" fillId="0" borderId="4" xfId="2" applyNumberFormat="1" applyFont="1" applyBorder="1" applyAlignment="1" applyProtection="1">
      <alignment horizontal="center" vertical="center" wrapText="1"/>
    </xf>
    <xf numFmtId="4" fontId="4" fillId="4" borderId="2" xfId="3" applyNumberFormat="1" applyFont="1" applyFill="1" applyBorder="1" applyAlignment="1" applyProtection="1">
      <alignment horizontal="center" vertical="center" wrapText="1"/>
      <protection locked="0"/>
    </xf>
    <xf numFmtId="164" fontId="5" fillId="4" borderId="37" xfId="0" applyNumberFormat="1" applyFont="1" applyFill="1" applyBorder="1" applyAlignment="1" applyProtection="1">
      <alignment horizontal="center" vertical="center"/>
      <protection locked="0"/>
    </xf>
    <xf numFmtId="164" fontId="5" fillId="4" borderId="2" xfId="0" applyNumberFormat="1" applyFont="1" applyFill="1" applyBorder="1" applyAlignment="1" applyProtection="1">
      <alignment horizontal="center" vertical="center"/>
      <protection locked="0"/>
    </xf>
    <xf numFmtId="164" fontId="5" fillId="4" borderId="39" xfId="0" applyNumberFormat="1" applyFont="1" applyFill="1" applyBorder="1" applyAlignment="1" applyProtection="1">
      <alignment horizontal="center" vertical="center"/>
      <protection locked="0"/>
    </xf>
    <xf numFmtId="4" fontId="4" fillId="4" borderId="2" xfId="4" applyNumberFormat="1" applyFont="1" applyFill="1" applyBorder="1" applyAlignment="1" applyProtection="1">
      <alignment horizontal="center" vertical="center" wrapText="1"/>
      <protection locked="0"/>
    </xf>
    <xf numFmtId="4" fontId="4" fillId="4" borderId="42" xfId="4" applyNumberFormat="1" applyFont="1" applyFill="1" applyBorder="1" applyAlignment="1" applyProtection="1">
      <alignment horizontal="center" vertical="center" wrapText="1"/>
      <protection locked="0"/>
    </xf>
    <xf numFmtId="0" fontId="4" fillId="0" borderId="0" xfId="4" applyFont="1" applyAlignment="1">
      <alignment vertical="center" wrapText="1"/>
    </xf>
    <xf numFmtId="0" fontId="4" fillId="0" borderId="0" xfId="4" applyFont="1" applyAlignment="1">
      <alignment vertical="center"/>
    </xf>
    <xf numFmtId="0" fontId="4" fillId="0" borderId="44" xfId="3" applyFont="1" applyBorder="1" applyAlignment="1">
      <alignment horizontal="center" vertical="center" wrapText="1"/>
    </xf>
    <xf numFmtId="4" fontId="4" fillId="0" borderId="45" xfId="3" applyNumberFormat="1" applyFont="1" applyBorder="1" applyAlignment="1">
      <alignment horizontal="center" vertical="center" wrapText="1"/>
    </xf>
    <xf numFmtId="0" fontId="4" fillId="0" borderId="0" xfId="4" applyFont="1" applyAlignment="1">
      <alignment horizontal="right" vertical="center"/>
    </xf>
    <xf numFmtId="0" fontId="4" fillId="0" borderId="0" xfId="4" applyFont="1" applyAlignment="1">
      <alignment horizontal="center" vertical="center"/>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4" fontId="4" fillId="4" borderId="37" xfId="4" applyNumberFormat="1" applyFont="1" applyFill="1" applyBorder="1" applyAlignment="1" applyProtection="1">
      <alignment horizontal="center" vertical="center" wrapText="1"/>
      <protection locked="0"/>
    </xf>
    <xf numFmtId="4" fontId="5" fillId="4" borderId="14" xfId="0" applyNumberFormat="1" applyFont="1" applyFill="1" applyBorder="1" applyAlignment="1" applyProtection="1">
      <alignment horizontal="center" vertical="center" wrapText="1"/>
      <protection locked="0"/>
    </xf>
    <xf numFmtId="4" fontId="5" fillId="4" borderId="9" xfId="4" applyNumberFormat="1" applyFont="1" applyFill="1" applyBorder="1" applyAlignment="1" applyProtection="1">
      <alignment horizontal="center" vertical="center" wrapText="1"/>
      <protection locked="0"/>
    </xf>
    <xf numFmtId="0" fontId="4" fillId="0" borderId="50" xfId="3" applyFont="1" applyBorder="1" applyAlignment="1">
      <alignment horizontal="center" vertical="center" wrapText="1"/>
    </xf>
    <xf numFmtId="0" fontId="17" fillId="0" borderId="0" xfId="0" applyFont="1" applyProtection="1">
      <protection locked="0"/>
    </xf>
    <xf numFmtId="0" fontId="19" fillId="0" borderId="24"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4" xfId="2" applyFont="1" applyBorder="1" applyAlignment="1" applyProtection="1">
      <alignment horizontal="center" vertical="center" wrapText="1"/>
    </xf>
    <xf numFmtId="0" fontId="19" fillId="0" borderId="4" xfId="2" applyNumberFormat="1" applyFont="1" applyBorder="1" applyAlignment="1" applyProtection="1">
      <alignment horizontal="center" vertical="center" wrapText="1"/>
    </xf>
    <xf numFmtId="0" fontId="19" fillId="0" borderId="4" xfId="1" applyFont="1" applyBorder="1" applyAlignment="1" applyProtection="1">
      <alignment horizontal="center" vertical="center" wrapText="1"/>
    </xf>
    <xf numFmtId="0" fontId="19" fillId="0" borderId="5" xfId="1" applyFont="1" applyBorder="1" applyAlignment="1" applyProtection="1">
      <alignment horizontal="center" vertical="center" wrapText="1"/>
    </xf>
    <xf numFmtId="4" fontId="19" fillId="4" borderId="2" xfId="3" applyNumberFormat="1" applyFont="1" applyFill="1" applyBorder="1" applyAlignment="1" applyProtection="1">
      <alignment horizontal="center" vertical="center" wrapText="1"/>
      <protection locked="0"/>
    </xf>
    <xf numFmtId="4" fontId="19" fillId="4" borderId="1" xfId="3" applyNumberFormat="1" applyFont="1" applyFill="1" applyBorder="1" applyAlignment="1" applyProtection="1">
      <alignment horizontal="center" vertical="center" wrapText="1"/>
      <protection locked="0"/>
    </xf>
    <xf numFmtId="0" fontId="21" fillId="0" borderId="0" xfId="0" applyFont="1" applyProtection="1">
      <protection locked="0"/>
    </xf>
    <xf numFmtId="0" fontId="19" fillId="0" borderId="0" xfId="0" applyFont="1" applyAlignment="1" applyProtection="1">
      <alignment horizontal="center" vertical="center" wrapText="1"/>
      <protection locked="0"/>
    </xf>
    <xf numFmtId="4" fontId="19" fillId="4" borderId="39" xfId="3" applyNumberFormat="1" applyFont="1" applyFill="1" applyBorder="1" applyAlignment="1" applyProtection="1">
      <alignment horizontal="center" vertical="center" wrapText="1"/>
      <protection locked="0"/>
    </xf>
    <xf numFmtId="4" fontId="19" fillId="4" borderId="4" xfId="3" applyNumberFormat="1" applyFont="1" applyFill="1" applyBorder="1" applyAlignment="1" applyProtection="1">
      <alignment horizontal="center" vertical="center" wrapText="1"/>
      <protection locked="0"/>
    </xf>
    <xf numFmtId="164" fontId="17" fillId="4" borderId="2" xfId="0" applyNumberFormat="1" applyFont="1" applyFill="1" applyBorder="1" applyAlignment="1" applyProtection="1">
      <alignment horizontal="center" vertical="center"/>
      <protection locked="0"/>
    </xf>
    <xf numFmtId="164" fontId="17" fillId="4" borderId="1" xfId="0" applyNumberFormat="1" applyFont="1" applyFill="1" applyBorder="1" applyAlignment="1" applyProtection="1">
      <alignment horizontal="center" vertical="center"/>
      <protection locked="0"/>
    </xf>
    <xf numFmtId="164" fontId="17" fillId="4" borderId="39" xfId="0" applyNumberFormat="1" applyFont="1" applyFill="1" applyBorder="1" applyAlignment="1" applyProtection="1">
      <alignment horizontal="center" vertical="center"/>
      <protection locked="0"/>
    </xf>
    <xf numFmtId="164" fontId="17" fillId="4" borderId="4" xfId="0" applyNumberFormat="1" applyFont="1" applyFill="1" applyBorder="1" applyAlignment="1" applyProtection="1">
      <alignment horizontal="center" vertical="center"/>
      <protection locked="0"/>
    </xf>
    <xf numFmtId="4" fontId="19" fillId="4" borderId="2" xfId="4" applyNumberFormat="1" applyFont="1" applyFill="1" applyBorder="1" applyAlignment="1" applyProtection="1">
      <alignment horizontal="center" vertical="center" wrapText="1"/>
      <protection locked="0"/>
    </xf>
    <xf numFmtId="4" fontId="19" fillId="4" borderId="10" xfId="4" applyNumberFormat="1" applyFont="1" applyFill="1" applyBorder="1" applyAlignment="1" applyProtection="1">
      <alignment horizontal="center" vertical="center" wrapText="1"/>
      <protection locked="0"/>
    </xf>
    <xf numFmtId="4" fontId="19" fillId="4" borderId="42" xfId="4" applyNumberFormat="1" applyFont="1" applyFill="1" applyBorder="1" applyAlignment="1" applyProtection="1">
      <alignment horizontal="center" vertical="center" wrapText="1"/>
      <protection locked="0"/>
    </xf>
    <xf numFmtId="4" fontId="19" fillId="4" borderId="4" xfId="4" applyNumberFormat="1" applyFont="1" applyFill="1" applyBorder="1" applyAlignment="1" applyProtection="1">
      <alignment horizontal="center" vertical="center" wrapText="1"/>
      <protection locked="0"/>
    </xf>
    <xf numFmtId="0" fontId="19" fillId="0" borderId="0" xfId="4" applyFont="1" applyAlignment="1">
      <alignment vertical="center" wrapText="1"/>
    </xf>
    <xf numFmtId="0" fontId="19" fillId="0" borderId="0" xfId="4" applyFont="1" applyAlignment="1">
      <alignment vertical="center"/>
    </xf>
    <xf numFmtId="0" fontId="19" fillId="0" borderId="44" xfId="3" applyFont="1" applyBorder="1" applyAlignment="1">
      <alignment horizontal="center" vertical="center" wrapText="1"/>
    </xf>
    <xf numFmtId="4" fontId="19" fillId="0" borderId="0" xfId="0" applyNumberFormat="1" applyFont="1" applyAlignment="1" applyProtection="1">
      <alignment horizontal="center" vertical="center"/>
      <protection locked="0"/>
    </xf>
    <xf numFmtId="4" fontId="4" fillId="0" borderId="11" xfId="3" applyNumberFormat="1" applyFont="1" applyBorder="1" applyAlignment="1">
      <alignment horizontal="center" vertical="center" wrapText="1"/>
    </xf>
    <xf numFmtId="4" fontId="19" fillId="0" borderId="11" xfId="3" applyNumberFormat="1" applyFont="1" applyBorder="1" applyAlignment="1">
      <alignment horizontal="center" vertical="center" wrapText="1"/>
    </xf>
    <xf numFmtId="4" fontId="4" fillId="4" borderId="31" xfId="4" applyNumberFormat="1" applyFont="1" applyFill="1" applyBorder="1" applyAlignment="1" applyProtection="1">
      <alignment horizontal="center" vertical="center" wrapText="1"/>
      <protection locked="0"/>
    </xf>
    <xf numFmtId="4" fontId="4" fillId="6" borderId="1" xfId="3" applyNumberFormat="1" applyFont="1" applyFill="1" applyBorder="1" applyAlignment="1" applyProtection="1">
      <alignment horizontal="center" vertical="center" wrapText="1"/>
      <protection locked="0"/>
    </xf>
    <xf numFmtId="0" fontId="14" fillId="2" borderId="0" xfId="1" applyFont="1" applyFill="1" applyAlignment="1" applyProtection="1">
      <alignment horizontal="center" vertical="center" wrapText="1"/>
    </xf>
    <xf numFmtId="0" fontId="2" fillId="3" borderId="6"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0" fontId="2" fillId="3" borderId="29" xfId="1" applyFont="1" applyFill="1" applyBorder="1" applyAlignment="1" applyProtection="1">
      <alignment horizontal="center" vertical="center"/>
    </xf>
    <xf numFmtId="0" fontId="19" fillId="3" borderId="29" xfId="1" applyFont="1" applyFill="1" applyBorder="1" applyAlignment="1" applyProtection="1">
      <alignment horizontal="center" vertical="center"/>
    </xf>
    <xf numFmtId="0" fontId="19" fillId="3" borderId="6" xfId="1" applyFont="1" applyFill="1" applyBorder="1" applyAlignment="1" applyProtection="1">
      <alignment horizontal="center" vertical="center"/>
    </xf>
    <xf numFmtId="0" fontId="19" fillId="3" borderId="7" xfId="1" applyFont="1" applyFill="1" applyBorder="1" applyAlignment="1" applyProtection="1">
      <alignment horizontal="center" vertical="center"/>
    </xf>
    <xf numFmtId="49" fontId="9"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0" fontId="7" fillId="0" borderId="10" xfId="0" applyFont="1" applyBorder="1" applyAlignment="1" applyProtection="1">
      <alignment horizontal="center" vertical="center"/>
    </xf>
    <xf numFmtId="0" fontId="5" fillId="0" borderId="1"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29" fillId="0" borderId="1" xfId="0" applyFont="1" applyBorder="1" applyAlignment="1" applyProtection="1">
      <alignment horizontal="center" vertical="center" wrapText="1"/>
    </xf>
    <xf numFmtId="0" fontId="7" fillId="0" borderId="1" xfId="0" applyFont="1" applyBorder="1" applyAlignment="1" applyProtection="1">
      <alignment horizontal="center"/>
    </xf>
    <xf numFmtId="0" fontId="5" fillId="0" borderId="1" xfId="0" applyFont="1" applyBorder="1" applyAlignment="1" applyProtection="1">
      <alignment horizontal="center" vertical="center"/>
    </xf>
    <xf numFmtId="0" fontId="5" fillId="0" borderId="0" xfId="0" applyFont="1" applyProtection="1"/>
    <xf numFmtId="0" fontId="5" fillId="0" borderId="0" xfId="0" applyFont="1" applyAlignment="1" applyProtection="1">
      <alignment wrapText="1"/>
    </xf>
    <xf numFmtId="49" fontId="5" fillId="0" borderId="1" xfId="0" applyNumberFormat="1" applyFont="1" applyBorder="1" applyAlignment="1" applyProtection="1">
      <alignment horizontal="center" vertical="center" wrapText="1"/>
    </xf>
    <xf numFmtId="49" fontId="9" fillId="0" borderId="4"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left" vertical="center" wrapText="1"/>
    </xf>
    <xf numFmtId="49"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xf>
    <xf numFmtId="49" fontId="9" fillId="0" borderId="10" xfId="0" applyNumberFormat="1" applyFont="1" applyBorder="1" applyAlignment="1" applyProtection="1">
      <alignment horizontal="center" vertical="center" wrapText="1"/>
    </xf>
    <xf numFmtId="49" fontId="9" fillId="0" borderId="17" xfId="0" applyNumberFormat="1" applyFont="1" applyBorder="1" applyAlignment="1" applyProtection="1">
      <alignment horizontal="center" vertical="center" wrapText="1"/>
    </xf>
    <xf numFmtId="0" fontId="5" fillId="0" borderId="10"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1" xfId="0" applyFont="1" applyBorder="1" applyAlignment="1" applyProtection="1">
      <alignment horizontal="center" vertical="center" wrapText="1"/>
    </xf>
    <xf numFmtId="0" fontId="7" fillId="0" borderId="1" xfId="0" applyFont="1" applyBorder="1" applyAlignment="1" applyProtection="1">
      <alignment vertical="center" wrapText="1"/>
    </xf>
    <xf numFmtId="0" fontId="7" fillId="0" borderId="0" xfId="0" applyFont="1" applyProtection="1"/>
    <xf numFmtId="0" fontId="7" fillId="0" borderId="0" xfId="0" applyFont="1" applyAlignment="1" applyProtection="1">
      <alignment horizontal="center" vertical="center"/>
    </xf>
    <xf numFmtId="49" fontId="9" fillId="0" borderId="8" xfId="0" applyNumberFormat="1" applyFont="1" applyBorder="1" applyAlignment="1" applyProtection="1">
      <alignment horizontal="center" vertical="center" wrapText="1"/>
    </xf>
    <xf numFmtId="49" fontId="9" fillId="0" borderId="9" xfId="0" applyNumberFormat="1" applyFont="1" applyBorder="1" applyAlignment="1" applyProtection="1">
      <alignment horizontal="center" vertical="center" wrapText="1"/>
    </xf>
    <xf numFmtId="0" fontId="7" fillId="0" borderId="9" xfId="0" applyFont="1" applyBorder="1" applyAlignment="1" applyProtection="1">
      <alignment vertical="center" wrapText="1"/>
    </xf>
    <xf numFmtId="0" fontId="7" fillId="0" borderId="9" xfId="0" applyFont="1" applyBorder="1" applyAlignment="1" applyProtection="1">
      <alignment horizontal="center" vertical="center" wrapText="1"/>
    </xf>
    <xf numFmtId="49" fontId="9" fillId="0" borderId="16" xfId="0" applyNumberFormat="1" applyFont="1" applyBorder="1" applyAlignment="1" applyProtection="1">
      <alignment horizontal="center" vertical="center" wrapText="1"/>
    </xf>
    <xf numFmtId="0" fontId="7" fillId="0" borderId="10" xfId="0" applyFont="1" applyBorder="1" applyAlignment="1" applyProtection="1">
      <alignment horizontal="left" vertical="center" wrapText="1"/>
    </xf>
    <xf numFmtId="49" fontId="9" fillId="0" borderId="15" xfId="0" applyNumberFormat="1" applyFont="1" applyBorder="1" applyAlignment="1" applyProtection="1">
      <alignment horizontal="center" vertical="center" wrapText="1"/>
    </xf>
    <xf numFmtId="0" fontId="7" fillId="0" borderId="1" xfId="0" applyFont="1" applyBorder="1" applyAlignment="1" applyProtection="1">
      <alignment vertical="center"/>
    </xf>
    <xf numFmtId="49" fontId="9" fillId="0" borderId="18" xfId="0" applyNumberFormat="1" applyFont="1" applyBorder="1" applyAlignment="1" applyProtection="1">
      <alignment horizontal="center" vertical="center" wrapText="1"/>
    </xf>
    <xf numFmtId="49" fontId="9" fillId="0" borderId="57" xfId="0" applyNumberFormat="1" applyFont="1" applyBorder="1" applyAlignment="1" applyProtection="1">
      <alignment horizontal="center" vertical="center" wrapText="1"/>
    </xf>
    <xf numFmtId="49" fontId="9" fillId="0" borderId="22" xfId="0" applyNumberFormat="1" applyFont="1" applyBorder="1" applyAlignment="1" applyProtection="1">
      <alignment horizontal="center" vertical="center" wrapText="1"/>
    </xf>
    <xf numFmtId="0" fontId="7" fillId="0" borderId="14" xfId="0" applyFont="1" applyBorder="1" applyAlignment="1" applyProtection="1">
      <alignment horizontal="left" vertical="center" wrapText="1"/>
    </xf>
    <xf numFmtId="0" fontId="7" fillId="0" borderId="4" xfId="0" applyFont="1" applyBorder="1" applyAlignment="1" applyProtection="1">
      <alignment horizontal="center" vertical="center"/>
    </xf>
    <xf numFmtId="0" fontId="7" fillId="0" borderId="14" xfId="0" applyFont="1" applyBorder="1" applyAlignment="1" applyProtection="1">
      <alignment horizontal="center" vertical="center" wrapText="1"/>
    </xf>
    <xf numFmtId="49" fontId="9" fillId="0" borderId="24" xfId="0" applyNumberFormat="1" applyFont="1" applyBorder="1" applyAlignment="1" applyProtection="1">
      <alignment horizontal="center" vertical="center" wrapText="1"/>
    </xf>
    <xf numFmtId="49" fontId="9" fillId="0" borderId="26" xfId="0" applyNumberFormat="1" applyFont="1" applyBorder="1" applyAlignment="1" applyProtection="1">
      <alignment horizontal="center" vertical="center" wrapText="1"/>
    </xf>
    <xf numFmtId="0" fontId="7" fillId="0" borderId="4" xfId="0" applyFont="1" applyBorder="1" applyAlignment="1" applyProtection="1">
      <alignment vertical="center"/>
    </xf>
    <xf numFmtId="0" fontId="7" fillId="0" borderId="4" xfId="0" applyFont="1" applyBorder="1" applyAlignment="1" applyProtection="1">
      <alignment horizontal="center" vertical="center" wrapText="1"/>
    </xf>
    <xf numFmtId="0" fontId="5" fillId="0" borderId="10" xfId="0" applyFont="1" applyBorder="1" applyAlignment="1" applyProtection="1">
      <alignment horizontal="justify" vertical="center" wrapText="1"/>
    </xf>
    <xf numFmtId="0" fontId="5" fillId="0" borderId="10" xfId="0" applyFont="1" applyBorder="1" applyAlignment="1" applyProtection="1">
      <alignment horizontal="center" vertical="center" wrapText="1"/>
    </xf>
    <xf numFmtId="0" fontId="5" fillId="0" borderId="1" xfId="0" applyFont="1" applyBorder="1" applyAlignment="1" applyProtection="1">
      <alignment horizontal="justify" vertical="center" wrapText="1"/>
    </xf>
    <xf numFmtId="0" fontId="5" fillId="0" borderId="4" xfId="0" applyFont="1" applyBorder="1" applyAlignment="1" applyProtection="1">
      <alignment horizontal="justify" vertical="center" wrapText="1"/>
    </xf>
    <xf numFmtId="0" fontId="5" fillId="0" borderId="4" xfId="0" applyFont="1" applyBorder="1" applyAlignment="1" applyProtection="1">
      <alignment horizontal="center" vertical="center" wrapText="1"/>
    </xf>
    <xf numFmtId="0" fontId="7" fillId="0" borderId="4" xfId="0" applyFont="1" applyBorder="1" applyAlignment="1" applyProtection="1">
      <alignment horizontal="left" vertical="center" wrapText="1"/>
    </xf>
    <xf numFmtId="0" fontId="7" fillId="0" borderId="10" xfId="0" applyFont="1" applyBorder="1" applyAlignment="1" applyProtection="1">
      <alignment vertical="center" wrapText="1"/>
    </xf>
    <xf numFmtId="49" fontId="5" fillId="0" borderId="10" xfId="0" applyNumberFormat="1" applyFont="1" applyBorder="1" applyAlignment="1" applyProtection="1">
      <alignment horizontal="left" vertical="center" wrapText="1"/>
    </xf>
    <xf numFmtId="49" fontId="5" fillId="0" borderId="10" xfId="0" applyNumberFormat="1" applyFont="1" applyBorder="1" applyAlignment="1" applyProtection="1">
      <alignment horizontal="center" vertical="center" wrapText="1"/>
    </xf>
    <xf numFmtId="0" fontId="5" fillId="0" borderId="10" xfId="0" applyFont="1" applyBorder="1" applyAlignment="1" applyProtection="1">
      <alignment horizontal="center" vertical="center"/>
    </xf>
    <xf numFmtId="0" fontId="7" fillId="0" borderId="4" xfId="0" applyFont="1" applyBorder="1" applyAlignment="1" applyProtection="1">
      <alignment wrapText="1"/>
    </xf>
    <xf numFmtId="49" fontId="9" fillId="0" borderId="14" xfId="0" applyNumberFormat="1" applyFont="1" applyBorder="1" applyAlignment="1" applyProtection="1">
      <alignment horizontal="center" vertical="center" wrapText="1"/>
    </xf>
    <xf numFmtId="0" fontId="6" fillId="0" borderId="0" xfId="0" applyFont="1" applyProtection="1"/>
    <xf numFmtId="4" fontId="5" fillId="0" borderId="3" xfId="0" applyNumberFormat="1" applyFont="1" applyBorder="1" applyAlignment="1" applyProtection="1">
      <alignment horizontal="center" vertical="center" wrapText="1"/>
    </xf>
    <xf numFmtId="4" fontId="5" fillId="0" borderId="26" xfId="0" applyNumberFormat="1" applyFont="1" applyBorder="1" applyAlignment="1" applyProtection="1">
      <alignment horizontal="center" vertical="center" wrapText="1"/>
    </xf>
    <xf numFmtId="4" fontId="4" fillId="0" borderId="50" xfId="0" applyNumberFormat="1" applyFont="1" applyBorder="1" applyAlignment="1" applyProtection="1">
      <alignment horizontal="center" vertical="center" wrapText="1"/>
    </xf>
    <xf numFmtId="4" fontId="10" fillId="0" borderId="11" xfId="0" applyNumberFormat="1" applyFont="1" applyBorder="1" applyAlignment="1" applyProtection="1">
      <alignment horizontal="center" vertical="center"/>
    </xf>
    <xf numFmtId="4" fontId="5" fillId="0" borderId="13" xfId="0" applyNumberFormat="1" applyFont="1" applyBorder="1" applyAlignment="1" applyProtection="1">
      <alignment horizontal="center" vertical="center" wrapText="1"/>
    </xf>
    <xf numFmtId="0" fontId="6" fillId="0" borderId="0" xfId="0" applyFont="1" applyAlignment="1" applyProtection="1">
      <alignment wrapText="1"/>
    </xf>
    <xf numFmtId="0" fontId="7" fillId="0" borderId="0" xfId="0" applyFont="1" applyAlignment="1" applyProtection="1">
      <alignment wrapText="1"/>
    </xf>
    <xf numFmtId="4" fontId="5" fillId="0" borderId="5" xfId="0" applyNumberFormat="1" applyFont="1" applyBorder="1" applyAlignment="1" applyProtection="1">
      <alignment horizontal="center" vertical="center" wrapText="1"/>
    </xf>
    <xf numFmtId="4" fontId="4" fillId="0" borderId="52" xfId="0" applyNumberFormat="1" applyFont="1" applyBorder="1" applyAlignment="1" applyProtection="1">
      <alignment horizontal="center" vertical="center" wrapText="1"/>
    </xf>
    <xf numFmtId="4" fontId="10" fillId="0" borderId="53" xfId="0" applyNumberFormat="1" applyFont="1" applyBorder="1" applyAlignment="1" applyProtection="1">
      <alignment horizontal="center" vertical="center"/>
    </xf>
    <xf numFmtId="4" fontId="5" fillId="0" borderId="34" xfId="0" applyNumberFormat="1" applyFont="1" applyBorder="1" applyAlignment="1" applyProtection="1">
      <alignment horizontal="center" vertical="center" wrapText="1"/>
    </xf>
    <xf numFmtId="4" fontId="3" fillId="0" borderId="35" xfId="0" applyNumberFormat="1" applyFont="1" applyBorder="1" applyAlignment="1" applyProtection="1">
      <alignment horizontal="center" vertical="center" wrapText="1"/>
    </xf>
    <xf numFmtId="4" fontId="10" fillId="0" borderId="0" xfId="0" applyNumberFormat="1" applyFont="1" applyAlignment="1" applyProtection="1">
      <alignment horizontal="center" vertical="center"/>
    </xf>
    <xf numFmtId="4" fontId="3" fillId="0" borderId="56" xfId="0" applyNumberFormat="1" applyFont="1" applyBorder="1" applyAlignment="1" applyProtection="1">
      <alignment horizontal="center" vertical="center" wrapText="1"/>
    </xf>
    <xf numFmtId="4" fontId="5" fillId="0" borderId="45" xfId="0" applyNumberFormat="1" applyFont="1" applyBorder="1" applyAlignment="1" applyProtection="1">
      <alignment horizontal="center" vertical="center" wrapText="1"/>
    </xf>
    <xf numFmtId="4" fontId="3" fillId="0" borderId="57" xfId="0" applyNumberFormat="1" applyFont="1" applyBorder="1" applyAlignment="1" applyProtection="1">
      <alignment horizontal="center" vertical="center" wrapText="1"/>
    </xf>
    <xf numFmtId="4" fontId="5" fillId="0" borderId="54" xfId="0" applyNumberFormat="1" applyFont="1" applyBorder="1" applyAlignment="1" applyProtection="1">
      <alignment horizontal="center" vertical="center" wrapText="1"/>
    </xf>
    <xf numFmtId="4" fontId="4" fillId="0" borderId="11" xfId="0" applyNumberFormat="1" applyFont="1" applyBorder="1" applyAlignment="1" applyProtection="1">
      <alignment horizontal="center" vertical="center" wrapText="1"/>
    </xf>
    <xf numFmtId="4" fontId="10" fillId="0" borderId="12" xfId="0" applyNumberFormat="1" applyFont="1" applyBorder="1" applyAlignment="1" applyProtection="1">
      <alignment horizontal="center" vertical="center"/>
    </xf>
    <xf numFmtId="4" fontId="5" fillId="0" borderId="32" xfId="0" applyNumberFormat="1" applyFont="1" applyBorder="1" applyAlignment="1" applyProtection="1">
      <alignment horizontal="center" vertical="center" wrapText="1"/>
    </xf>
    <xf numFmtId="4" fontId="4" fillId="0" borderId="28" xfId="0" applyNumberFormat="1" applyFont="1" applyBorder="1" applyAlignment="1" applyProtection="1">
      <alignment horizontal="center" vertical="center" wrapText="1"/>
    </xf>
    <xf numFmtId="0" fontId="6" fillId="0" borderId="21" xfId="0" applyFont="1" applyBorder="1" applyAlignment="1" applyProtection="1">
      <alignment vertical="center" wrapText="1"/>
    </xf>
    <xf numFmtId="4" fontId="4" fillId="0" borderId="12" xfId="0" applyNumberFormat="1" applyFont="1" applyBorder="1" applyAlignment="1" applyProtection="1">
      <alignment horizontal="center" vertical="center" wrapText="1"/>
    </xf>
    <xf numFmtId="4" fontId="10" fillId="0" borderId="34" xfId="0" applyNumberFormat="1" applyFont="1" applyBorder="1" applyAlignment="1" applyProtection="1">
      <alignment horizontal="center" vertical="center"/>
    </xf>
    <xf numFmtId="0" fontId="5" fillId="0" borderId="1" xfId="0" applyFont="1" applyBorder="1" applyProtection="1"/>
    <xf numFmtId="0" fontId="5" fillId="0" borderId="1" xfId="0" applyFont="1" applyBorder="1" applyAlignment="1" applyProtection="1">
      <alignment wrapText="1"/>
    </xf>
    <xf numFmtId="0" fontId="7" fillId="0" borderId="10" xfId="0" applyFont="1" applyBorder="1" applyAlignment="1" applyProtection="1">
      <alignment horizontal="center"/>
    </xf>
    <xf numFmtId="0" fontId="5" fillId="0" borderId="4" xfId="0" applyFont="1" applyBorder="1" applyAlignment="1" applyProtection="1">
      <alignment wrapText="1"/>
    </xf>
    <xf numFmtId="0" fontId="7" fillId="0" borderId="4" xfId="0" applyFont="1" applyBorder="1" applyAlignment="1" applyProtection="1">
      <alignment horizontal="center"/>
    </xf>
    <xf numFmtId="49" fontId="9" fillId="0" borderId="30" xfId="0" applyNumberFormat="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49" fontId="9" fillId="0" borderId="2"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left" vertical="center" wrapText="1"/>
    </xf>
    <xf numFmtId="49" fontId="5" fillId="0" borderId="14" xfId="0" applyNumberFormat="1" applyFont="1" applyBorder="1" applyAlignment="1" applyProtection="1">
      <alignment horizontal="center" vertical="center" wrapText="1"/>
    </xf>
    <xf numFmtId="0" fontId="5" fillId="0" borderId="14" xfId="0" applyFont="1" applyBorder="1" applyAlignment="1" applyProtection="1">
      <alignment horizontal="center" vertical="center"/>
    </xf>
    <xf numFmtId="0" fontId="28" fillId="0" borderId="10" xfId="0" applyFont="1" applyBorder="1" applyAlignment="1" applyProtection="1">
      <alignment horizontal="justify" vertical="center" wrapText="1"/>
    </xf>
    <xf numFmtId="0" fontId="28" fillId="0" borderId="1" xfId="0" applyFont="1" applyBorder="1" applyAlignment="1" applyProtection="1">
      <alignment horizontal="justify" vertical="center" wrapText="1"/>
    </xf>
    <xf numFmtId="0" fontId="28" fillId="0" borderId="4" xfId="0" applyFont="1" applyBorder="1" applyAlignment="1" applyProtection="1">
      <alignment horizontal="justify" vertical="center" wrapText="1"/>
    </xf>
    <xf numFmtId="0" fontId="4" fillId="0" borderId="0" xfId="0" applyFont="1" applyAlignment="1" applyProtection="1">
      <alignment horizontal="center" vertical="center" wrapText="1"/>
    </xf>
    <xf numFmtId="4" fontId="4" fillId="0" borderId="0" xfId="0" applyNumberFormat="1" applyFont="1" applyAlignment="1" applyProtection="1">
      <alignment horizontal="center" vertical="center" wrapText="1"/>
    </xf>
    <xf numFmtId="0" fontId="29" fillId="0" borderId="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9" xfId="0" applyFont="1" applyBorder="1" applyAlignment="1" applyProtection="1">
      <alignment horizontal="center" vertical="center" wrapText="1"/>
    </xf>
    <xf numFmtId="0" fontId="7" fillId="0" borderId="20" xfId="0" applyFont="1" applyBorder="1" applyAlignment="1" applyProtection="1">
      <alignment horizontal="center" vertical="center" wrapText="1"/>
    </xf>
    <xf numFmtId="49" fontId="9" fillId="0" borderId="55" xfId="0" applyNumberFormat="1" applyFont="1" applyBorder="1" applyAlignment="1" applyProtection="1">
      <alignment horizontal="center" vertical="center" wrapText="1"/>
    </xf>
    <xf numFmtId="0" fontId="7" fillId="0" borderId="2" xfId="0" applyFont="1" applyBorder="1" applyAlignment="1" applyProtection="1">
      <alignment horizontal="left" vertical="center" wrapText="1"/>
    </xf>
    <xf numFmtId="0" fontId="7" fillId="0" borderId="10" xfId="0" applyFont="1" applyBorder="1" applyAlignment="1" applyProtection="1">
      <alignment vertical="center"/>
    </xf>
    <xf numFmtId="0" fontId="5" fillId="0" borderId="2" xfId="0" applyFont="1" applyBorder="1" applyAlignment="1" applyProtection="1">
      <alignment horizontal="justify" vertical="center" wrapText="1"/>
    </xf>
    <xf numFmtId="0" fontId="5" fillId="0" borderId="2" xfId="0" applyFont="1" applyBorder="1" applyAlignment="1" applyProtection="1">
      <alignment horizontal="center" vertical="center" wrapText="1"/>
    </xf>
    <xf numFmtId="0" fontId="7" fillId="0" borderId="2" xfId="0" applyFont="1" applyBorder="1" applyAlignment="1" applyProtection="1">
      <alignment vertical="center" wrapText="1"/>
    </xf>
    <xf numFmtId="49" fontId="5" fillId="0" borderId="9" xfId="0" applyNumberFormat="1" applyFont="1" applyBorder="1" applyAlignment="1" applyProtection="1">
      <alignment horizontal="left" vertical="center" wrapText="1"/>
    </xf>
    <xf numFmtId="49" fontId="5" fillId="0" borderId="9" xfId="0" applyNumberFormat="1" applyFont="1" applyBorder="1" applyAlignment="1" applyProtection="1">
      <alignment horizontal="center" vertical="center" wrapText="1"/>
    </xf>
    <xf numFmtId="0" fontId="5" fillId="0" borderId="9" xfId="0" applyFont="1" applyBorder="1" applyAlignment="1" applyProtection="1">
      <alignment horizontal="center" vertical="center"/>
    </xf>
    <xf numFmtId="0" fontId="7" fillId="0" borderId="0" xfId="0" applyFont="1" applyAlignment="1" applyProtection="1">
      <alignment vertical="center" wrapText="1"/>
    </xf>
    <xf numFmtId="4" fontId="5" fillId="0" borderId="43" xfId="0" applyNumberFormat="1" applyFont="1" applyBorder="1" applyAlignment="1" applyProtection="1">
      <alignment horizontal="center" vertical="center" wrapText="1"/>
    </xf>
    <xf numFmtId="0" fontId="6" fillId="0" borderId="0" xfId="0" applyFont="1" applyAlignment="1" applyProtection="1">
      <alignment vertical="center" wrapText="1"/>
    </xf>
    <xf numFmtId="49" fontId="5" fillId="0" borderId="31" xfId="0" applyNumberFormat="1" applyFont="1" applyBorder="1" applyAlignment="1" applyProtection="1">
      <alignment horizontal="center" vertical="center"/>
    </xf>
    <xf numFmtId="49" fontId="17" fillId="0" borderId="1" xfId="0" applyNumberFormat="1" applyFont="1" applyBorder="1" applyAlignment="1" applyProtection="1">
      <alignment horizontal="left" vertical="center" wrapText="1"/>
    </xf>
    <xf numFmtId="49" fontId="17" fillId="0" borderId="1" xfId="0" applyNumberFormat="1" applyFont="1" applyBorder="1" applyAlignment="1" applyProtection="1">
      <alignment horizontal="center" vertical="center" wrapText="1"/>
    </xf>
    <xf numFmtId="0" fontId="17" fillId="0" borderId="1" xfId="0" applyFont="1" applyBorder="1" applyAlignment="1" applyProtection="1">
      <alignment horizontal="center" vertical="center"/>
    </xf>
    <xf numFmtId="49" fontId="9" fillId="0" borderId="33" xfId="0" applyNumberFormat="1" applyFont="1" applyBorder="1" applyAlignment="1" applyProtection="1">
      <alignment horizontal="center" vertical="center" wrapText="1"/>
    </xf>
    <xf numFmtId="49" fontId="5" fillId="0" borderId="20" xfId="0" applyNumberFormat="1" applyFont="1" applyBorder="1" applyAlignment="1" applyProtection="1">
      <alignment horizontal="center" vertical="center"/>
    </xf>
    <xf numFmtId="49" fontId="5" fillId="0" borderId="27" xfId="0" applyNumberFormat="1" applyFont="1" applyBorder="1" applyAlignment="1" applyProtection="1">
      <alignment horizontal="center" vertical="center"/>
    </xf>
    <xf numFmtId="49" fontId="9" fillId="0" borderId="35" xfId="0" applyNumberFormat="1" applyFont="1" applyBorder="1" applyAlignment="1" applyProtection="1">
      <alignment horizontal="center" vertical="center" wrapText="1"/>
    </xf>
    <xf numFmtId="49" fontId="5" fillId="0" borderId="36" xfId="0" applyNumberFormat="1" applyFont="1" applyBorder="1" applyAlignment="1" applyProtection="1">
      <alignment horizontal="center" vertical="center"/>
    </xf>
    <xf numFmtId="49" fontId="17" fillId="0" borderId="37" xfId="0" applyNumberFormat="1" applyFont="1" applyBorder="1" applyAlignment="1" applyProtection="1">
      <alignment horizontal="left" vertical="center" wrapText="1"/>
    </xf>
    <xf numFmtId="49" fontId="5" fillId="0" borderId="37" xfId="0" applyNumberFormat="1" applyFont="1" applyBorder="1" applyAlignment="1" applyProtection="1">
      <alignment horizontal="center" vertical="center" wrapText="1"/>
    </xf>
    <xf numFmtId="0" fontId="5" fillId="0" borderId="37" xfId="0" applyFont="1" applyBorder="1" applyAlignment="1" applyProtection="1">
      <alignment horizontal="center" vertical="center"/>
    </xf>
    <xf numFmtId="49" fontId="5" fillId="0" borderId="2" xfId="0" applyNumberFormat="1" applyFont="1" applyBorder="1" applyAlignment="1" applyProtection="1">
      <alignment horizontal="left" vertical="center" wrapText="1"/>
    </xf>
    <xf numFmtId="49" fontId="5" fillId="0" borderId="2" xfId="0" applyNumberFormat="1" applyFont="1" applyBorder="1" applyAlignment="1" applyProtection="1">
      <alignment horizontal="center" vertical="center" wrapText="1"/>
    </xf>
    <xf numFmtId="0" fontId="5" fillId="0" borderId="2" xfId="0" applyFont="1" applyBorder="1" applyAlignment="1" applyProtection="1">
      <alignment horizontal="center" vertical="center"/>
    </xf>
    <xf numFmtId="49" fontId="5" fillId="0" borderId="39" xfId="0" applyNumberFormat="1" applyFont="1" applyBorder="1" applyAlignment="1" applyProtection="1">
      <alignment horizontal="left" vertical="center" wrapText="1"/>
    </xf>
    <xf numFmtId="49" fontId="5" fillId="0" borderId="39" xfId="0" applyNumberFormat="1" applyFont="1" applyBorder="1" applyAlignment="1" applyProtection="1">
      <alignment horizontal="center" vertical="center" wrapText="1"/>
    </xf>
    <xf numFmtId="0" fontId="5" fillId="0" borderId="39" xfId="0" applyFont="1" applyBorder="1" applyAlignment="1" applyProtection="1">
      <alignment horizontal="center" vertical="center"/>
    </xf>
    <xf numFmtId="49" fontId="17" fillId="0" borderId="39" xfId="0" applyNumberFormat="1" applyFont="1" applyBorder="1" applyAlignment="1" applyProtection="1">
      <alignment horizontal="left" vertical="center" wrapText="1"/>
    </xf>
    <xf numFmtId="49" fontId="17" fillId="0" borderId="2" xfId="0" applyNumberFormat="1" applyFont="1" applyBorder="1" applyAlignment="1" applyProtection="1">
      <alignment horizontal="left" vertical="center" wrapText="1"/>
    </xf>
    <xf numFmtId="49" fontId="17" fillId="0" borderId="10" xfId="0" applyNumberFormat="1" applyFont="1" applyBorder="1" applyAlignment="1" applyProtection="1">
      <alignment horizontal="center" vertical="center" wrapText="1"/>
    </xf>
    <xf numFmtId="49" fontId="5" fillId="0" borderId="19" xfId="0" applyNumberFormat="1" applyFont="1" applyBorder="1" applyAlignment="1" applyProtection="1">
      <alignment horizontal="center" vertical="center"/>
    </xf>
    <xf numFmtId="49" fontId="9" fillId="0" borderId="40" xfId="0" applyNumberFormat="1" applyFont="1" applyBorder="1" applyAlignment="1" applyProtection="1">
      <alignment horizontal="center" vertical="center" wrapText="1"/>
    </xf>
    <xf numFmtId="49" fontId="5" fillId="0" borderId="41" xfId="0" applyNumberFormat="1" applyFont="1" applyBorder="1" applyAlignment="1" applyProtection="1">
      <alignment horizontal="center" vertical="center"/>
    </xf>
    <xf numFmtId="49" fontId="17" fillId="0" borderId="39" xfId="0" applyNumberFormat="1" applyFont="1" applyBorder="1" applyAlignment="1" applyProtection="1">
      <alignment horizontal="center" vertical="center" wrapText="1"/>
    </xf>
    <xf numFmtId="0" fontId="5" fillId="0" borderId="42" xfId="0" applyFont="1" applyBorder="1" applyAlignment="1" applyProtection="1">
      <alignment horizontal="center" vertical="center"/>
    </xf>
    <xf numFmtId="49" fontId="17" fillId="0" borderId="2"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xf>
    <xf numFmtId="49" fontId="17" fillId="0" borderId="9" xfId="0" applyNumberFormat="1" applyFont="1" applyBorder="1" applyAlignment="1" applyProtection="1">
      <alignment horizontal="left" vertical="center" wrapText="1"/>
    </xf>
    <xf numFmtId="4" fontId="5" fillId="0" borderId="38" xfId="0" applyNumberFormat="1" applyFont="1" applyBorder="1" applyAlignment="1" applyProtection="1">
      <alignment horizontal="center" vertical="center" wrapText="1"/>
    </xf>
    <xf numFmtId="49" fontId="17" fillId="0" borderId="37"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center" vertical="center"/>
    </xf>
    <xf numFmtId="49" fontId="17" fillId="0" borderId="4" xfId="0" applyNumberFormat="1" applyFont="1" applyBorder="1" applyAlignment="1" applyProtection="1">
      <alignment horizontal="left" vertical="center" wrapText="1"/>
    </xf>
    <xf numFmtId="4" fontId="4" fillId="0" borderId="46" xfId="0" applyNumberFormat="1" applyFont="1" applyBorder="1" applyAlignment="1" applyProtection="1">
      <alignment horizontal="center" vertical="center" wrapText="1"/>
    </xf>
    <xf numFmtId="4" fontId="10" fillId="0" borderId="47" xfId="0" applyNumberFormat="1" applyFont="1" applyBorder="1" applyAlignment="1" applyProtection="1">
      <alignment horizontal="center" vertical="center"/>
    </xf>
    <xf numFmtId="4" fontId="4" fillId="0" borderId="44" xfId="0" applyNumberFormat="1" applyFont="1" applyBorder="1" applyAlignment="1" applyProtection="1">
      <alignment horizontal="center" vertical="center" wrapText="1"/>
    </xf>
    <xf numFmtId="4" fontId="10" fillId="0" borderId="48" xfId="0" applyNumberFormat="1" applyFont="1" applyBorder="1" applyAlignment="1" applyProtection="1">
      <alignment horizontal="center" vertical="center"/>
    </xf>
    <xf numFmtId="49" fontId="9" fillId="0" borderId="37" xfId="0" applyNumberFormat="1" applyFont="1" applyBorder="1" applyAlignment="1" applyProtection="1">
      <alignment horizontal="center" vertical="center" wrapText="1"/>
    </xf>
    <xf numFmtId="49" fontId="9" fillId="0" borderId="31" xfId="0" applyNumberFormat="1" applyFont="1" applyBorder="1" applyAlignment="1" applyProtection="1">
      <alignment horizontal="center" vertical="center" wrapText="1"/>
    </xf>
    <xf numFmtId="49" fontId="9" fillId="0" borderId="19" xfId="0" applyNumberFormat="1" applyFont="1" applyBorder="1" applyAlignment="1" applyProtection="1">
      <alignment horizontal="center" vertical="center" wrapText="1"/>
    </xf>
    <xf numFmtId="49" fontId="5" fillId="0" borderId="42" xfId="0" applyNumberFormat="1" applyFont="1" applyBorder="1" applyAlignment="1" applyProtection="1">
      <alignment horizontal="center" vertical="center" wrapText="1"/>
    </xf>
    <xf numFmtId="49" fontId="28" fillId="0" borderId="1" xfId="0" applyNumberFormat="1" applyFont="1" applyBorder="1" applyAlignment="1" applyProtection="1">
      <alignment horizontal="center" vertical="center" wrapText="1"/>
    </xf>
    <xf numFmtId="49" fontId="9" fillId="0" borderId="20" xfId="0" applyNumberFormat="1" applyFont="1" applyBorder="1" applyAlignment="1" applyProtection="1">
      <alignment horizontal="center" vertical="center" wrapText="1"/>
    </xf>
    <xf numFmtId="49" fontId="9" fillId="0" borderId="42" xfId="0" applyNumberFormat="1" applyFont="1" applyBorder="1" applyAlignment="1" applyProtection="1">
      <alignment horizontal="center" vertical="center" wrapText="1"/>
    </xf>
    <xf numFmtId="4" fontId="4" fillId="0" borderId="8" xfId="0" applyNumberFormat="1" applyFont="1" applyBorder="1" applyAlignment="1" applyProtection="1">
      <alignment horizontal="center" vertical="center" wrapText="1"/>
    </xf>
    <xf numFmtId="0" fontId="6" fillId="0" borderId="0" xfId="0" applyFont="1" applyAlignment="1" applyProtection="1">
      <alignment horizontal="center" vertical="center" wrapText="1"/>
    </xf>
    <xf numFmtId="0" fontId="7" fillId="0" borderId="48" xfId="0" applyFont="1" applyBorder="1" applyAlignment="1" applyProtection="1">
      <alignment wrapText="1"/>
    </xf>
    <xf numFmtId="49" fontId="5" fillId="0" borderId="1" xfId="0" applyNumberFormat="1" applyFont="1" applyBorder="1" applyAlignment="1" applyProtection="1">
      <alignment horizontal="center" vertical="center"/>
    </xf>
    <xf numFmtId="49" fontId="9" fillId="0" borderId="8" xfId="4" applyNumberFormat="1" applyFont="1" applyBorder="1" applyAlignment="1" applyProtection="1">
      <alignment horizontal="center" vertical="center" wrapText="1"/>
    </xf>
    <xf numFmtId="49" fontId="5" fillId="0" borderId="49" xfId="4" applyNumberFormat="1" applyFont="1" applyBorder="1" applyAlignment="1" applyProtection="1">
      <alignment horizontal="center" vertical="center" wrapText="1"/>
    </xf>
    <xf numFmtId="0" fontId="5" fillId="0" borderId="9" xfId="4" applyFont="1" applyBorder="1" applyAlignment="1" applyProtection="1">
      <alignment horizontal="left" vertical="center" wrapText="1"/>
    </xf>
    <xf numFmtId="0" fontId="5" fillId="0" borderId="9" xfId="0" applyFont="1" applyBorder="1" applyAlignment="1" applyProtection="1">
      <alignment horizontal="center" vertical="center" wrapText="1"/>
    </xf>
    <xf numFmtId="49" fontId="20" fillId="0" borderId="30" xfId="0" applyNumberFormat="1" applyFont="1" applyBorder="1" applyAlignment="1" applyProtection="1">
      <alignment horizontal="center" vertical="center" wrapText="1"/>
    </xf>
    <xf numFmtId="49" fontId="17" fillId="0" borderId="31" xfId="0" applyNumberFormat="1" applyFont="1" applyBorder="1" applyAlignment="1" applyProtection="1">
      <alignment horizontal="center" vertical="center"/>
    </xf>
    <xf numFmtId="49" fontId="20" fillId="0" borderId="33" xfId="0" applyNumberFormat="1" applyFont="1" applyBorder="1" applyAlignment="1" applyProtection="1">
      <alignment horizontal="center" vertical="center" wrapText="1"/>
    </xf>
    <xf numFmtId="49" fontId="17" fillId="0" borderId="20" xfId="0" applyNumberFormat="1" applyFont="1" applyBorder="1" applyAlignment="1" applyProtection="1">
      <alignment horizontal="center" vertical="center"/>
    </xf>
    <xf numFmtId="49" fontId="17" fillId="0" borderId="51" xfId="0" applyNumberFormat="1" applyFont="1" applyBorder="1" applyAlignment="1" applyProtection="1">
      <alignment horizontal="center" vertical="center"/>
    </xf>
    <xf numFmtId="49" fontId="20" fillId="0" borderId="24" xfId="0" applyNumberFormat="1" applyFont="1" applyBorder="1" applyAlignment="1" applyProtection="1">
      <alignment horizontal="center" vertical="center" wrapText="1"/>
    </xf>
    <xf numFmtId="49" fontId="17" fillId="0" borderId="27" xfId="0" applyNumberFormat="1" applyFont="1" applyBorder="1" applyAlignment="1" applyProtection="1">
      <alignment horizontal="center" vertical="center"/>
    </xf>
    <xf numFmtId="0" fontId="17" fillId="0" borderId="2" xfId="0" applyFont="1" applyBorder="1" applyAlignment="1" applyProtection="1">
      <alignment horizontal="center" vertical="center"/>
    </xf>
    <xf numFmtId="0" fontId="17" fillId="0" borderId="39" xfId="0" applyFont="1" applyBorder="1" applyAlignment="1" applyProtection="1">
      <alignment horizontal="center" vertical="center"/>
    </xf>
    <xf numFmtId="49" fontId="30" fillId="0" borderId="4" xfId="0" applyNumberFormat="1" applyFont="1" applyBorder="1" applyAlignment="1" applyProtection="1">
      <alignment horizontal="center" vertical="center" wrapText="1"/>
    </xf>
    <xf numFmtId="0" fontId="17" fillId="0" borderId="4" xfId="0" applyFont="1" applyBorder="1" applyAlignment="1" applyProtection="1">
      <alignment horizontal="center" vertical="center"/>
    </xf>
    <xf numFmtId="49" fontId="20" fillId="0" borderId="35" xfId="0" applyNumberFormat="1" applyFont="1" applyBorder="1" applyAlignment="1" applyProtection="1">
      <alignment horizontal="center" vertical="center" wrapText="1"/>
    </xf>
    <xf numFmtId="49" fontId="17" fillId="0" borderId="19" xfId="0" applyNumberFormat="1" applyFont="1" applyBorder="1" applyAlignment="1" applyProtection="1">
      <alignment horizontal="center" vertical="center"/>
    </xf>
    <xf numFmtId="0" fontId="17" fillId="0" borderId="10" xfId="0" applyFont="1" applyBorder="1" applyAlignment="1" applyProtection="1">
      <alignment horizontal="center" vertical="center"/>
    </xf>
    <xf numFmtId="49" fontId="20" fillId="0" borderId="40" xfId="0" applyNumberFormat="1" applyFont="1" applyBorder="1" applyAlignment="1" applyProtection="1">
      <alignment horizontal="center" vertical="center" wrapText="1"/>
    </xf>
    <xf numFmtId="49" fontId="17" fillId="0" borderId="41" xfId="0" applyNumberFormat="1" applyFont="1" applyBorder="1" applyAlignment="1" applyProtection="1">
      <alignment horizontal="center" vertical="center"/>
    </xf>
    <xf numFmtId="0" fontId="17" fillId="0" borderId="42" xfId="0" applyFont="1" applyBorder="1" applyAlignment="1" applyProtection="1">
      <alignment horizontal="center" vertical="center"/>
    </xf>
    <xf numFmtId="49" fontId="17" fillId="0" borderId="4" xfId="0" applyNumberFormat="1" applyFont="1" applyBorder="1" applyAlignment="1" applyProtection="1">
      <alignment horizontal="center" vertical="center" wrapText="1"/>
    </xf>
    <xf numFmtId="0" fontId="17" fillId="0" borderId="0" xfId="0" applyFont="1" applyProtection="1"/>
    <xf numFmtId="4" fontId="17" fillId="0" borderId="32" xfId="0" applyNumberFormat="1" applyFont="1" applyBorder="1" applyAlignment="1" applyProtection="1">
      <alignment horizontal="center" vertical="center" wrapText="1"/>
    </xf>
    <xf numFmtId="4" fontId="17" fillId="0" borderId="3" xfId="0" applyNumberFormat="1" applyFont="1" applyBorder="1" applyAlignment="1" applyProtection="1">
      <alignment horizontal="center" vertical="center" wrapText="1"/>
    </xf>
    <xf numFmtId="0" fontId="19" fillId="0" borderId="0" xfId="0" applyFont="1" applyAlignment="1" applyProtection="1">
      <alignment horizontal="center" vertical="center" wrapText="1"/>
    </xf>
    <xf numFmtId="4" fontId="17" fillId="0" borderId="5" xfId="0" applyNumberFormat="1" applyFont="1" applyBorder="1" applyAlignment="1" applyProtection="1">
      <alignment horizontal="center" vertical="center" wrapText="1"/>
    </xf>
    <xf numFmtId="4" fontId="19" fillId="0" borderId="8" xfId="0" applyNumberFormat="1" applyFont="1" applyBorder="1" applyAlignment="1" applyProtection="1">
      <alignment horizontal="center" vertical="center" wrapText="1"/>
    </xf>
    <xf numFmtId="4" fontId="19" fillId="0" borderId="34" xfId="0" applyNumberFormat="1" applyFont="1" applyBorder="1" applyAlignment="1" applyProtection="1">
      <alignment horizontal="center" vertical="center"/>
    </xf>
    <xf numFmtId="0" fontId="17" fillId="0" borderId="0" xfId="0" applyFont="1" applyAlignment="1" applyProtection="1">
      <alignment wrapText="1"/>
    </xf>
    <xf numFmtId="4" fontId="17" fillId="0" borderId="13" xfId="0" applyNumberFormat="1" applyFont="1" applyBorder="1" applyAlignment="1" applyProtection="1">
      <alignment horizontal="center" vertical="center" wrapText="1"/>
    </xf>
    <xf numFmtId="4" fontId="17" fillId="0" borderId="43" xfId="0" applyNumberFormat="1" applyFont="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0" fillId="0" borderId="0" xfId="0" applyProtection="1"/>
    <xf numFmtId="0" fontId="23" fillId="5" borderId="15" xfId="0" applyFont="1" applyFill="1" applyBorder="1" applyAlignment="1" applyProtection="1">
      <alignment horizontal="center" vertical="center"/>
    </xf>
    <xf numFmtId="0" fontId="23" fillId="5" borderId="25" xfId="0" applyFont="1" applyFill="1" applyBorder="1" applyAlignment="1" applyProtection="1">
      <alignment horizontal="center" vertical="center"/>
    </xf>
    <xf numFmtId="0" fontId="23" fillId="5" borderId="20" xfId="0"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xf>
    <xf numFmtId="0" fontId="22" fillId="0" borderId="1" xfId="0" applyFont="1" applyBorder="1" applyAlignment="1" applyProtection="1">
      <alignment vertical="center" wrapText="1"/>
    </xf>
    <xf numFmtId="4" fontId="24" fillId="0" borderId="1" xfId="0" applyNumberFormat="1" applyFont="1" applyBorder="1" applyAlignment="1" applyProtection="1">
      <alignment horizontal="center" vertical="center"/>
    </xf>
    <xf numFmtId="0" fontId="31" fillId="0" borderId="1" xfId="0" applyFont="1" applyBorder="1" applyAlignment="1" applyProtection="1">
      <alignment vertical="center" wrapText="1"/>
    </xf>
    <xf numFmtId="4" fontId="32" fillId="0" borderId="1" xfId="0" applyNumberFormat="1" applyFont="1" applyBorder="1" applyAlignment="1" applyProtection="1">
      <alignment horizontal="center" vertical="center"/>
    </xf>
    <xf numFmtId="0" fontId="23" fillId="0" borderId="1" xfId="0" applyFont="1" applyBorder="1" applyAlignment="1" applyProtection="1">
      <alignment horizontal="right" vertical="center"/>
    </xf>
    <xf numFmtId="4" fontId="26" fillId="0" borderId="1" xfId="0" applyNumberFormat="1" applyFont="1" applyBorder="1" applyAlignment="1" applyProtection="1">
      <alignment horizontal="center" vertical="center"/>
    </xf>
    <xf numFmtId="0" fontId="27" fillId="0" borderId="0" xfId="0" applyFont="1" applyProtection="1"/>
    <xf numFmtId="0" fontId="22" fillId="0" borderId="0" xfId="0" applyFont="1" applyAlignment="1" applyProtection="1">
      <alignment horizontal="left" vertical="center" wrapText="1"/>
    </xf>
    <xf numFmtId="0" fontId="22" fillId="0" borderId="0" xfId="0" applyFont="1" applyAlignment="1" applyProtection="1">
      <alignment horizontal="left" vertical="center"/>
    </xf>
    <xf numFmtId="0" fontId="31" fillId="0" borderId="0" xfId="0" applyFont="1" applyAlignment="1" applyProtection="1">
      <alignment horizontal="left" vertical="center" wrapText="1"/>
    </xf>
    <xf numFmtId="0" fontId="31" fillId="0" borderId="0" xfId="0" applyFont="1" applyAlignment="1" applyProtection="1">
      <alignment horizontal="left" vertical="center"/>
    </xf>
  </cellXfs>
  <cellStyles count="7">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55"/>
  <sheetViews>
    <sheetView zoomScale="50" zoomScaleNormal="50" workbookViewId="0">
      <selection activeCell="A4" sqref="A4"/>
    </sheetView>
  </sheetViews>
  <sheetFormatPr defaultColWidth="9.1796875" defaultRowHeight="14" x14ac:dyDescent="0.3"/>
  <cols>
    <col min="1" max="1" width="31.7265625" style="12" bestFit="1" customWidth="1"/>
    <col min="2" max="2" width="8.26953125" style="12" bestFit="1" customWidth="1"/>
    <col min="3" max="3" width="77.26953125" style="8" customWidth="1"/>
    <col min="4" max="4" width="9.1796875" style="7"/>
    <col min="5" max="5" width="16.26953125" style="7" customWidth="1"/>
    <col min="6" max="6" width="20.7265625" style="9" customWidth="1"/>
    <col min="7" max="7" width="16.1796875" style="7" customWidth="1"/>
    <col min="8" max="8" width="21.54296875" style="10" customWidth="1"/>
    <col min="9" max="9" width="16.1796875" style="4" customWidth="1"/>
    <col min="10" max="16384" width="9.1796875" style="4"/>
  </cols>
  <sheetData>
    <row r="1" spans="1:9" ht="40.15" customHeight="1" x14ac:dyDescent="0.3">
      <c r="A1" s="89" t="s">
        <v>0</v>
      </c>
      <c r="B1" s="89"/>
      <c r="C1" s="89"/>
      <c r="D1" s="89"/>
      <c r="E1" s="89"/>
      <c r="F1" s="89"/>
      <c r="G1" s="89"/>
    </row>
    <row r="2" spans="1:9" ht="21.75" customHeight="1" thickBot="1" x14ac:dyDescent="0.35">
      <c r="A2" s="1"/>
      <c r="B2" s="1"/>
      <c r="C2" s="1"/>
      <c r="D2" s="1"/>
      <c r="E2" s="35"/>
      <c r="F2" s="1"/>
      <c r="G2" s="1"/>
    </row>
    <row r="3" spans="1:9" ht="21.75" customHeight="1" x14ac:dyDescent="0.3">
      <c r="A3" s="90" t="s">
        <v>1</v>
      </c>
      <c r="B3" s="90"/>
      <c r="C3" s="90"/>
      <c r="D3" s="90"/>
      <c r="E3" s="90"/>
      <c r="F3" s="90"/>
      <c r="G3" s="91"/>
    </row>
    <row r="4" spans="1:9" ht="51.65" customHeight="1" thickBot="1" x14ac:dyDescent="0.35">
      <c r="A4" s="14" t="s">
        <v>2</v>
      </c>
      <c r="B4" s="14" t="s">
        <v>3</v>
      </c>
      <c r="C4" s="14" t="s">
        <v>4</v>
      </c>
      <c r="D4" s="14" t="s">
        <v>5</v>
      </c>
      <c r="E4" s="38" t="s">
        <v>6</v>
      </c>
      <c r="F4" s="15" t="s">
        <v>7</v>
      </c>
      <c r="G4" s="16" t="s">
        <v>8</v>
      </c>
      <c r="H4" s="149"/>
      <c r="I4" s="117"/>
    </row>
    <row r="5" spans="1:9" ht="15" customHeight="1" x14ac:dyDescent="0.3">
      <c r="A5" s="96" t="s">
        <v>9</v>
      </c>
      <c r="B5" s="96" t="s">
        <v>10</v>
      </c>
      <c r="C5" s="97" t="s">
        <v>11</v>
      </c>
      <c r="D5" s="98" t="s">
        <v>12</v>
      </c>
      <c r="E5" s="99">
        <v>182</v>
      </c>
      <c r="F5" s="2"/>
      <c r="G5" s="150">
        <f t="shared" ref="G5:G54" si="0">ROUND((E5*F5),2)</f>
        <v>0</v>
      </c>
      <c r="H5" s="149"/>
      <c r="I5" s="117"/>
    </row>
    <row r="6" spans="1:9" ht="33.75" customHeight="1" x14ac:dyDescent="0.3">
      <c r="A6" s="96" t="s">
        <v>9</v>
      </c>
      <c r="B6" s="96" t="s">
        <v>13</v>
      </c>
      <c r="C6" s="97" t="s">
        <v>14</v>
      </c>
      <c r="D6" s="100" t="s">
        <v>15</v>
      </c>
      <c r="E6" s="101">
        <v>12.7</v>
      </c>
      <c r="F6" s="88">
        <f>-11.2</f>
        <v>-11.2</v>
      </c>
      <c r="G6" s="150">
        <f t="shared" si="0"/>
        <v>-142.24</v>
      </c>
      <c r="H6" s="149"/>
      <c r="I6" s="117"/>
    </row>
    <row r="7" spans="1:9" ht="16" x14ac:dyDescent="0.3">
      <c r="A7" s="96" t="s">
        <v>9</v>
      </c>
      <c r="B7" s="96" t="s">
        <v>16</v>
      </c>
      <c r="C7" s="97" t="s">
        <v>17</v>
      </c>
      <c r="D7" s="102" t="s">
        <v>12</v>
      </c>
      <c r="E7" s="103">
        <v>59</v>
      </c>
      <c r="F7" s="2"/>
      <c r="G7" s="150">
        <f t="shared" si="0"/>
        <v>0</v>
      </c>
      <c r="H7" s="149"/>
      <c r="I7" s="117"/>
    </row>
    <row r="8" spans="1:9" ht="16" x14ac:dyDescent="0.3">
      <c r="A8" s="96" t="s">
        <v>9</v>
      </c>
      <c r="B8" s="96" t="s">
        <v>18</v>
      </c>
      <c r="C8" s="104" t="s">
        <v>19</v>
      </c>
      <c r="D8" s="102" t="s">
        <v>12</v>
      </c>
      <c r="E8" s="103">
        <v>13</v>
      </c>
      <c r="F8" s="2"/>
      <c r="G8" s="150">
        <f t="shared" si="0"/>
        <v>0</v>
      </c>
      <c r="H8" s="149"/>
      <c r="I8" s="117"/>
    </row>
    <row r="9" spans="1:9" x14ac:dyDescent="0.3">
      <c r="A9" s="96" t="s">
        <v>9</v>
      </c>
      <c r="B9" s="96" t="s">
        <v>20</v>
      </c>
      <c r="C9" s="97" t="s">
        <v>21</v>
      </c>
      <c r="D9" s="102" t="s">
        <v>22</v>
      </c>
      <c r="E9" s="103">
        <v>58</v>
      </c>
      <c r="F9" s="2"/>
      <c r="G9" s="150">
        <f t="shared" si="0"/>
        <v>0</v>
      </c>
      <c r="H9" s="149"/>
      <c r="I9" s="117"/>
    </row>
    <row r="10" spans="1:9" ht="28" x14ac:dyDescent="0.3">
      <c r="A10" s="96" t="s">
        <v>9</v>
      </c>
      <c r="B10" s="96" t="s">
        <v>23</v>
      </c>
      <c r="C10" s="105" t="s">
        <v>24</v>
      </c>
      <c r="D10" s="106" t="s">
        <v>25</v>
      </c>
      <c r="E10" s="103">
        <v>13</v>
      </c>
      <c r="F10" s="2"/>
      <c r="G10" s="150">
        <f t="shared" si="0"/>
        <v>0</v>
      </c>
      <c r="H10" s="149"/>
      <c r="I10" s="117"/>
    </row>
    <row r="11" spans="1:9" ht="28" x14ac:dyDescent="0.3">
      <c r="A11" s="96" t="s">
        <v>9</v>
      </c>
      <c r="B11" s="96" t="s">
        <v>26</v>
      </c>
      <c r="C11" s="97" t="s">
        <v>27</v>
      </c>
      <c r="D11" s="106" t="s">
        <v>25</v>
      </c>
      <c r="E11" s="103">
        <v>1</v>
      </c>
      <c r="F11" s="2"/>
      <c r="G11" s="150">
        <f t="shared" si="0"/>
        <v>0</v>
      </c>
      <c r="H11" s="149"/>
      <c r="I11" s="117"/>
    </row>
    <row r="12" spans="1:9" ht="28" x14ac:dyDescent="0.3">
      <c r="A12" s="96" t="s">
        <v>9</v>
      </c>
      <c r="B12" s="96" t="s">
        <v>28</v>
      </c>
      <c r="C12" s="97" t="s">
        <v>29</v>
      </c>
      <c r="D12" s="106" t="s">
        <v>25</v>
      </c>
      <c r="E12" s="103">
        <v>2</v>
      </c>
      <c r="F12" s="2"/>
      <c r="G12" s="150">
        <f t="shared" si="0"/>
        <v>0</v>
      </c>
      <c r="H12" s="149"/>
      <c r="I12" s="117"/>
    </row>
    <row r="13" spans="1:9" ht="28.5" thickBot="1" x14ac:dyDescent="0.35">
      <c r="A13" s="96" t="s">
        <v>9</v>
      </c>
      <c r="B13" s="96" t="s">
        <v>30</v>
      </c>
      <c r="C13" s="97" t="s">
        <v>31</v>
      </c>
      <c r="D13" s="106" t="s">
        <v>25</v>
      </c>
      <c r="E13" s="103">
        <v>5</v>
      </c>
      <c r="F13" s="2"/>
      <c r="G13" s="150">
        <f t="shared" si="0"/>
        <v>0</v>
      </c>
      <c r="H13" s="149"/>
      <c r="I13" s="117"/>
    </row>
    <row r="14" spans="1:9" ht="28.5" thickBot="1" x14ac:dyDescent="0.35">
      <c r="A14" s="107" t="s">
        <v>9</v>
      </c>
      <c r="B14" s="107" t="s">
        <v>32</v>
      </c>
      <c r="C14" s="108" t="s">
        <v>33</v>
      </c>
      <c r="D14" s="109" t="s">
        <v>25</v>
      </c>
      <c r="E14" s="110">
        <v>4</v>
      </c>
      <c r="F14" s="13"/>
      <c r="G14" s="151">
        <f t="shared" si="0"/>
        <v>0</v>
      </c>
      <c r="H14" s="152" t="s">
        <v>34</v>
      </c>
      <c r="I14" s="153">
        <f>ROUND(SUM(G5:G14),2)</f>
        <v>-142.24</v>
      </c>
    </row>
    <row r="15" spans="1:9" s="5" customFormat="1" ht="28" x14ac:dyDescent="0.3">
      <c r="A15" s="111" t="s">
        <v>35</v>
      </c>
      <c r="B15" s="112" t="s">
        <v>36</v>
      </c>
      <c r="C15" s="113" t="s">
        <v>37</v>
      </c>
      <c r="D15" s="100" t="s">
        <v>15</v>
      </c>
      <c r="E15" s="100">
        <v>1.8</v>
      </c>
      <c r="F15" s="25"/>
      <c r="G15" s="154">
        <f t="shared" si="0"/>
        <v>0</v>
      </c>
      <c r="H15" s="155"/>
      <c r="I15" s="156"/>
    </row>
    <row r="16" spans="1:9" s="5" customFormat="1" ht="28" x14ac:dyDescent="0.3">
      <c r="A16" s="96" t="s">
        <v>35</v>
      </c>
      <c r="B16" s="96" t="s">
        <v>38</v>
      </c>
      <c r="C16" s="114" t="s">
        <v>39</v>
      </c>
      <c r="D16" s="115" t="s">
        <v>15</v>
      </c>
      <c r="E16" s="115">
        <v>114</v>
      </c>
      <c r="F16" s="3"/>
      <c r="G16" s="150">
        <f t="shared" si="0"/>
        <v>0</v>
      </c>
      <c r="H16" s="155"/>
      <c r="I16" s="156"/>
    </row>
    <row r="17" spans="1:9" s="5" customFormat="1" ht="16" x14ac:dyDescent="0.3">
      <c r="A17" s="96" t="s">
        <v>35</v>
      </c>
      <c r="B17" s="96" t="s">
        <v>40</v>
      </c>
      <c r="C17" s="114" t="s">
        <v>41</v>
      </c>
      <c r="D17" s="100" t="s">
        <v>12</v>
      </c>
      <c r="E17" s="115">
        <v>177.5</v>
      </c>
      <c r="F17" s="3"/>
      <c r="G17" s="150">
        <f t="shared" si="0"/>
        <v>0</v>
      </c>
      <c r="H17" s="155"/>
      <c r="I17" s="156"/>
    </row>
    <row r="18" spans="1:9" s="5" customFormat="1" ht="16" x14ac:dyDescent="0.3">
      <c r="A18" s="96" t="s">
        <v>35</v>
      </c>
      <c r="B18" s="96" t="s">
        <v>42</v>
      </c>
      <c r="C18" s="116" t="s">
        <v>43</v>
      </c>
      <c r="D18" s="100" t="s">
        <v>12</v>
      </c>
      <c r="E18" s="115">
        <v>177.5</v>
      </c>
      <c r="F18" s="3"/>
      <c r="G18" s="150">
        <f t="shared" si="0"/>
        <v>0</v>
      </c>
      <c r="H18" s="155"/>
      <c r="I18" s="156"/>
    </row>
    <row r="19" spans="1:9" s="5" customFormat="1" ht="16" x14ac:dyDescent="0.3">
      <c r="A19" s="96" t="s">
        <v>35</v>
      </c>
      <c r="B19" s="96" t="s">
        <v>44</v>
      </c>
      <c r="C19" s="117" t="s">
        <v>45</v>
      </c>
      <c r="D19" s="100" t="s">
        <v>12</v>
      </c>
      <c r="E19" s="115">
        <v>158</v>
      </c>
      <c r="F19" s="3"/>
      <c r="G19" s="150">
        <f t="shared" si="0"/>
        <v>0</v>
      </c>
      <c r="H19" s="155"/>
      <c r="I19" s="156"/>
    </row>
    <row r="20" spans="1:9" s="5" customFormat="1" ht="28.5" thickBot="1" x14ac:dyDescent="0.35">
      <c r="A20" s="96" t="s">
        <v>35</v>
      </c>
      <c r="B20" s="96" t="s">
        <v>46</v>
      </c>
      <c r="C20" s="114" t="s">
        <v>47</v>
      </c>
      <c r="D20" s="115" t="s">
        <v>15</v>
      </c>
      <c r="E20" s="115">
        <v>2</v>
      </c>
      <c r="F20" s="3"/>
      <c r="G20" s="150">
        <f t="shared" si="0"/>
        <v>0</v>
      </c>
      <c r="H20" s="155"/>
      <c r="I20" s="156"/>
    </row>
    <row r="21" spans="1:9" s="5" customFormat="1" ht="28.5" thickBot="1" x14ac:dyDescent="0.35">
      <c r="A21" s="96" t="s">
        <v>35</v>
      </c>
      <c r="B21" s="96" t="s">
        <v>48</v>
      </c>
      <c r="C21" s="114" t="s">
        <v>49</v>
      </c>
      <c r="D21" s="118" t="s">
        <v>12</v>
      </c>
      <c r="E21" s="115">
        <v>18</v>
      </c>
      <c r="F21" s="3"/>
      <c r="G21" s="157">
        <f t="shared" si="0"/>
        <v>0</v>
      </c>
      <c r="H21" s="158" t="s">
        <v>50</v>
      </c>
      <c r="I21" s="159">
        <f>ROUND(SUM(G15:G21),2)</f>
        <v>0</v>
      </c>
    </row>
    <row r="22" spans="1:9" s="5" customFormat="1" ht="42.5" thickBot="1" x14ac:dyDescent="0.35">
      <c r="A22" s="119" t="s">
        <v>51</v>
      </c>
      <c r="B22" s="120" t="s">
        <v>52</v>
      </c>
      <c r="C22" s="121" t="s">
        <v>53</v>
      </c>
      <c r="D22" s="122" t="s">
        <v>22</v>
      </c>
      <c r="E22" s="122">
        <v>19</v>
      </c>
      <c r="F22" s="18"/>
      <c r="G22" s="160">
        <f t="shared" si="0"/>
        <v>0</v>
      </c>
      <c r="H22" s="152" t="s">
        <v>54</v>
      </c>
      <c r="I22" s="153">
        <f>ROUND(SUM(G22),2)</f>
        <v>0</v>
      </c>
    </row>
    <row r="23" spans="1:9" s="5" customFormat="1" ht="16" x14ac:dyDescent="0.3">
      <c r="A23" s="123" t="s">
        <v>55</v>
      </c>
      <c r="B23" s="112" t="s">
        <v>56</v>
      </c>
      <c r="C23" s="124" t="s">
        <v>57</v>
      </c>
      <c r="D23" s="100" t="s">
        <v>15</v>
      </c>
      <c r="E23" s="100">
        <v>85</v>
      </c>
      <c r="F23" s="27"/>
      <c r="G23" s="154">
        <f t="shared" si="0"/>
        <v>0</v>
      </c>
      <c r="H23" s="161" t="s">
        <v>58</v>
      </c>
      <c r="I23" s="162"/>
    </row>
    <row r="24" spans="1:9" s="5" customFormat="1" ht="28" x14ac:dyDescent="0.3">
      <c r="A24" s="123" t="s">
        <v>55</v>
      </c>
      <c r="B24" s="125" t="s">
        <v>59</v>
      </c>
      <c r="C24" s="114" t="s">
        <v>60</v>
      </c>
      <c r="D24" s="115" t="s">
        <v>12</v>
      </c>
      <c r="E24" s="115">
        <v>182</v>
      </c>
      <c r="F24" s="28"/>
      <c r="G24" s="150">
        <f t="shared" si="0"/>
        <v>0</v>
      </c>
      <c r="H24" s="163"/>
      <c r="I24" s="162"/>
    </row>
    <row r="25" spans="1:9" s="5" customFormat="1" ht="16" x14ac:dyDescent="0.3">
      <c r="A25" s="123" t="s">
        <v>55</v>
      </c>
      <c r="B25" s="125" t="s">
        <v>61</v>
      </c>
      <c r="C25" s="126" t="s">
        <v>62</v>
      </c>
      <c r="D25" s="115" t="s">
        <v>12</v>
      </c>
      <c r="E25" s="115">
        <v>183.5</v>
      </c>
      <c r="F25" s="28"/>
      <c r="G25" s="150">
        <f t="shared" si="0"/>
        <v>0</v>
      </c>
      <c r="H25" s="163"/>
      <c r="I25" s="162"/>
    </row>
    <row r="26" spans="1:9" s="5" customFormat="1" ht="16" x14ac:dyDescent="0.3">
      <c r="A26" s="123" t="s">
        <v>55</v>
      </c>
      <c r="B26" s="125" t="s">
        <v>63</v>
      </c>
      <c r="C26" s="126" t="s">
        <v>64</v>
      </c>
      <c r="D26" s="115" t="s">
        <v>12</v>
      </c>
      <c r="E26" s="115">
        <v>183.5</v>
      </c>
      <c r="F26" s="28"/>
      <c r="G26" s="150">
        <f t="shared" si="0"/>
        <v>0</v>
      </c>
      <c r="H26" s="163"/>
      <c r="I26" s="162"/>
    </row>
    <row r="27" spans="1:9" s="5" customFormat="1" ht="17" x14ac:dyDescent="0.3">
      <c r="A27" s="123" t="s">
        <v>55</v>
      </c>
      <c r="B27" s="127" t="s">
        <v>65</v>
      </c>
      <c r="C27" s="126" t="s">
        <v>66</v>
      </c>
      <c r="D27" s="115" t="s">
        <v>12</v>
      </c>
      <c r="E27" s="115">
        <v>185</v>
      </c>
      <c r="F27" s="28"/>
      <c r="G27" s="150">
        <f t="shared" si="0"/>
        <v>0</v>
      </c>
      <c r="H27" s="163"/>
      <c r="I27" s="162"/>
    </row>
    <row r="28" spans="1:9" s="5" customFormat="1" x14ac:dyDescent="0.3">
      <c r="A28" s="123" t="s">
        <v>55</v>
      </c>
      <c r="B28" s="96" t="s">
        <v>67</v>
      </c>
      <c r="C28" s="126" t="s">
        <v>68</v>
      </c>
      <c r="D28" s="115" t="s">
        <v>22</v>
      </c>
      <c r="E28" s="115">
        <v>30</v>
      </c>
      <c r="F28" s="28"/>
      <c r="G28" s="150">
        <f t="shared" si="0"/>
        <v>0</v>
      </c>
      <c r="H28" s="163"/>
      <c r="I28" s="156"/>
    </row>
    <row r="29" spans="1:9" s="5" customFormat="1" ht="16.5" thickBot="1" x14ac:dyDescent="0.35">
      <c r="A29" s="128" t="s">
        <v>55</v>
      </c>
      <c r="B29" s="129" t="s">
        <v>69</v>
      </c>
      <c r="C29" s="130" t="s">
        <v>70</v>
      </c>
      <c r="D29" s="131" t="s">
        <v>12</v>
      </c>
      <c r="E29" s="132">
        <v>182</v>
      </c>
      <c r="F29" s="30"/>
      <c r="G29" s="164">
        <f t="shared" ref="G29:G35" si="1">ROUND((E29*F29),2)</f>
        <v>0</v>
      </c>
      <c r="H29" s="163"/>
      <c r="I29" s="162"/>
    </row>
    <row r="30" spans="1:9" s="5" customFormat="1" ht="16" x14ac:dyDescent="0.3">
      <c r="A30" s="123" t="s">
        <v>71</v>
      </c>
      <c r="B30" s="112" t="s">
        <v>56</v>
      </c>
      <c r="C30" s="124" t="s">
        <v>72</v>
      </c>
      <c r="D30" s="100" t="s">
        <v>15</v>
      </c>
      <c r="E30" s="100">
        <v>74</v>
      </c>
      <c r="F30" s="27"/>
      <c r="G30" s="154">
        <f t="shared" si="1"/>
        <v>0</v>
      </c>
      <c r="H30" s="163"/>
      <c r="I30" s="162"/>
    </row>
    <row r="31" spans="1:9" s="5" customFormat="1" ht="28" x14ac:dyDescent="0.3">
      <c r="A31" s="123" t="s">
        <v>71</v>
      </c>
      <c r="B31" s="125" t="s">
        <v>59</v>
      </c>
      <c r="C31" s="116" t="s">
        <v>73</v>
      </c>
      <c r="D31" s="115" t="s">
        <v>12</v>
      </c>
      <c r="E31" s="115">
        <v>227.5</v>
      </c>
      <c r="F31" s="28"/>
      <c r="G31" s="150">
        <f t="shared" ref="G31:G32" si="2">ROUND((E31*F31),2)</f>
        <v>0</v>
      </c>
      <c r="H31" s="163"/>
      <c r="I31" s="162"/>
    </row>
    <row r="32" spans="1:9" s="5" customFormat="1" ht="16" x14ac:dyDescent="0.3">
      <c r="A32" s="123" t="s">
        <v>71</v>
      </c>
      <c r="B32" s="125" t="s">
        <v>61</v>
      </c>
      <c r="C32" s="126" t="s">
        <v>62</v>
      </c>
      <c r="D32" s="115" t="s">
        <v>12</v>
      </c>
      <c r="E32" s="115">
        <v>183.5</v>
      </c>
      <c r="F32" s="28"/>
      <c r="G32" s="150">
        <f t="shared" si="2"/>
        <v>0</v>
      </c>
      <c r="H32" s="163"/>
      <c r="I32" s="162"/>
    </row>
    <row r="33" spans="1:9" s="5" customFormat="1" ht="16" x14ac:dyDescent="0.3">
      <c r="A33" s="123" t="s">
        <v>71</v>
      </c>
      <c r="B33" s="125" t="s">
        <v>63</v>
      </c>
      <c r="C33" s="126" t="s">
        <v>64</v>
      </c>
      <c r="D33" s="115" t="s">
        <v>12</v>
      </c>
      <c r="E33" s="115">
        <v>183.5</v>
      </c>
      <c r="F33" s="28"/>
      <c r="G33" s="150">
        <f t="shared" si="1"/>
        <v>0</v>
      </c>
      <c r="H33" s="163"/>
      <c r="I33" s="162"/>
    </row>
    <row r="34" spans="1:9" s="5" customFormat="1" ht="16" x14ac:dyDescent="0.3">
      <c r="A34" s="123" t="s">
        <v>71</v>
      </c>
      <c r="B34" s="125" t="s">
        <v>65</v>
      </c>
      <c r="C34" s="126" t="s">
        <v>74</v>
      </c>
      <c r="D34" s="115" t="s">
        <v>12</v>
      </c>
      <c r="E34" s="115">
        <v>185</v>
      </c>
      <c r="F34" s="28"/>
      <c r="G34" s="150">
        <f t="shared" si="1"/>
        <v>0</v>
      </c>
      <c r="H34" s="163"/>
      <c r="I34" s="162"/>
    </row>
    <row r="35" spans="1:9" s="5" customFormat="1" ht="14.5" thickBot="1" x14ac:dyDescent="0.35">
      <c r="A35" s="123" t="s">
        <v>71</v>
      </c>
      <c r="B35" s="127" t="s">
        <v>67</v>
      </c>
      <c r="C35" s="126" t="s">
        <v>75</v>
      </c>
      <c r="D35" s="115" t="s">
        <v>22</v>
      </c>
      <c r="E35" s="115">
        <v>30</v>
      </c>
      <c r="F35" s="28"/>
      <c r="G35" s="150">
        <f t="shared" si="1"/>
        <v>0</v>
      </c>
      <c r="H35" s="165"/>
      <c r="I35" s="162"/>
    </row>
    <row r="36" spans="1:9" s="5" customFormat="1" ht="28.5" thickBot="1" x14ac:dyDescent="0.35">
      <c r="A36" s="133" t="s">
        <v>71</v>
      </c>
      <c r="B36" s="134" t="s">
        <v>69</v>
      </c>
      <c r="C36" s="135" t="s">
        <v>70</v>
      </c>
      <c r="D36" s="131" t="s">
        <v>12</v>
      </c>
      <c r="E36" s="136">
        <v>182</v>
      </c>
      <c r="F36" s="32"/>
      <c r="G36" s="166">
        <f t="shared" si="0"/>
        <v>0</v>
      </c>
      <c r="H36" s="167" t="s">
        <v>76</v>
      </c>
      <c r="I36" s="168">
        <f>ROUND(SUM(G23:G36),2)</f>
        <v>0</v>
      </c>
    </row>
    <row r="37" spans="1:9" s="5" customFormat="1" ht="28" x14ac:dyDescent="0.3">
      <c r="A37" s="111" t="s">
        <v>77</v>
      </c>
      <c r="B37" s="111" t="s">
        <v>78</v>
      </c>
      <c r="C37" s="137" t="s">
        <v>79</v>
      </c>
      <c r="D37" s="138" t="s">
        <v>80</v>
      </c>
      <c r="E37" s="138">
        <v>46</v>
      </c>
      <c r="F37" s="24"/>
      <c r="G37" s="169">
        <f t="shared" si="0"/>
        <v>0</v>
      </c>
      <c r="H37" s="155"/>
      <c r="I37" s="156"/>
    </row>
    <row r="38" spans="1:9" s="5" customFormat="1" ht="28" x14ac:dyDescent="0.3">
      <c r="A38" s="111" t="s">
        <v>77</v>
      </c>
      <c r="B38" s="96" t="s">
        <v>81</v>
      </c>
      <c r="C38" s="139" t="s">
        <v>82</v>
      </c>
      <c r="D38" s="99" t="s">
        <v>80</v>
      </c>
      <c r="E38" s="99">
        <v>46</v>
      </c>
      <c r="F38" s="11"/>
      <c r="G38" s="150">
        <f t="shared" si="0"/>
        <v>0</v>
      </c>
      <c r="H38" s="155"/>
      <c r="I38" s="156"/>
    </row>
    <row r="39" spans="1:9" s="5" customFormat="1" ht="28.5" thickBot="1" x14ac:dyDescent="0.35">
      <c r="A39" s="111" t="s">
        <v>77</v>
      </c>
      <c r="B39" s="96" t="s">
        <v>83</v>
      </c>
      <c r="C39" s="139" t="s">
        <v>84</v>
      </c>
      <c r="D39" s="99" t="s">
        <v>80</v>
      </c>
      <c r="E39" s="99">
        <v>42.3</v>
      </c>
      <c r="F39" s="11"/>
      <c r="G39" s="150">
        <f t="shared" si="0"/>
        <v>0</v>
      </c>
      <c r="H39" s="155"/>
      <c r="I39" s="156"/>
    </row>
    <row r="40" spans="1:9" s="5" customFormat="1" ht="28.5" thickBot="1" x14ac:dyDescent="0.35">
      <c r="A40" s="107" t="s">
        <v>77</v>
      </c>
      <c r="B40" s="107" t="s">
        <v>85</v>
      </c>
      <c r="C40" s="140" t="s">
        <v>86</v>
      </c>
      <c r="D40" s="141" t="s">
        <v>80</v>
      </c>
      <c r="E40" s="141">
        <v>6</v>
      </c>
      <c r="F40" s="33"/>
      <c r="G40" s="166">
        <f t="shared" si="0"/>
        <v>0</v>
      </c>
      <c r="H40" s="170" t="s">
        <v>87</v>
      </c>
      <c r="I40" s="153">
        <f>ROUND(SUM(G37:G40),2)</f>
        <v>0</v>
      </c>
    </row>
    <row r="41" spans="1:9" s="5" customFormat="1" ht="28.15" customHeight="1" x14ac:dyDescent="0.3">
      <c r="A41" s="111" t="s">
        <v>88</v>
      </c>
      <c r="B41" s="111" t="s">
        <v>89</v>
      </c>
      <c r="C41" s="124" t="s">
        <v>90</v>
      </c>
      <c r="D41" s="100" t="s">
        <v>15</v>
      </c>
      <c r="E41" s="100">
        <v>2.5</v>
      </c>
      <c r="F41" s="24"/>
      <c r="G41" s="169">
        <f t="shared" si="0"/>
        <v>0</v>
      </c>
      <c r="H41" s="171"/>
      <c r="I41" s="156"/>
    </row>
    <row r="42" spans="1:9" s="5" customFormat="1" ht="16" x14ac:dyDescent="0.3">
      <c r="A42" s="111" t="s">
        <v>88</v>
      </c>
      <c r="B42" s="125" t="s">
        <v>91</v>
      </c>
      <c r="C42" s="114" t="s">
        <v>92</v>
      </c>
      <c r="D42" s="115" t="s">
        <v>12</v>
      </c>
      <c r="E42" s="115">
        <v>13</v>
      </c>
      <c r="F42" s="28"/>
      <c r="G42" s="150">
        <f t="shared" si="0"/>
        <v>0</v>
      </c>
      <c r="H42" s="171"/>
      <c r="I42" s="156"/>
    </row>
    <row r="43" spans="1:9" s="5" customFormat="1" ht="16.5" thickBot="1" x14ac:dyDescent="0.35">
      <c r="A43" s="111" t="s">
        <v>88</v>
      </c>
      <c r="B43" s="125" t="s">
        <v>93</v>
      </c>
      <c r="C43" s="139" t="s">
        <v>82</v>
      </c>
      <c r="D43" s="115" t="s">
        <v>12</v>
      </c>
      <c r="E43" s="115">
        <v>13</v>
      </c>
      <c r="F43" s="28"/>
      <c r="G43" s="150">
        <f t="shared" si="0"/>
        <v>0</v>
      </c>
      <c r="H43" s="171"/>
      <c r="I43" s="156"/>
    </row>
    <row r="44" spans="1:9" s="5" customFormat="1" ht="28.5" thickBot="1" x14ac:dyDescent="0.35">
      <c r="A44" s="107" t="s">
        <v>88</v>
      </c>
      <c r="B44" s="129" t="s">
        <v>94</v>
      </c>
      <c r="C44" s="142" t="s">
        <v>95</v>
      </c>
      <c r="D44" s="136" t="s">
        <v>12</v>
      </c>
      <c r="E44" s="132">
        <v>13</v>
      </c>
      <c r="F44" s="30"/>
      <c r="G44" s="166">
        <f t="shared" si="0"/>
        <v>0</v>
      </c>
      <c r="H44" s="167" t="s">
        <v>96</v>
      </c>
      <c r="I44" s="168">
        <f>ROUND(SUM(G41:G44),2)</f>
        <v>0</v>
      </c>
    </row>
    <row r="45" spans="1:9" s="5" customFormat="1" ht="28" x14ac:dyDescent="0.3">
      <c r="A45" s="111" t="s">
        <v>97</v>
      </c>
      <c r="B45" s="112" t="s">
        <v>98</v>
      </c>
      <c r="C45" s="143" t="s">
        <v>99</v>
      </c>
      <c r="D45" s="100" t="s">
        <v>22</v>
      </c>
      <c r="E45" s="100">
        <v>58</v>
      </c>
      <c r="F45" s="24"/>
      <c r="G45" s="169">
        <f t="shared" si="0"/>
        <v>0</v>
      </c>
      <c r="H45" s="155"/>
      <c r="I45" s="156"/>
    </row>
    <row r="46" spans="1:9" s="5" customFormat="1" ht="28.5" thickBot="1" x14ac:dyDescent="0.35">
      <c r="A46" s="111" t="s">
        <v>97</v>
      </c>
      <c r="B46" s="125" t="s">
        <v>100</v>
      </c>
      <c r="C46" s="114" t="s">
        <v>101</v>
      </c>
      <c r="D46" s="115" t="s">
        <v>22</v>
      </c>
      <c r="E46" s="115">
        <v>10</v>
      </c>
      <c r="F46" s="11"/>
      <c r="G46" s="150">
        <f t="shared" si="0"/>
        <v>0</v>
      </c>
      <c r="H46" s="155"/>
      <c r="I46" s="156"/>
    </row>
    <row r="47" spans="1:9" s="5" customFormat="1" ht="28.5" thickBot="1" x14ac:dyDescent="0.35">
      <c r="A47" s="107" t="s">
        <v>97</v>
      </c>
      <c r="B47" s="134" t="s">
        <v>102</v>
      </c>
      <c r="C47" s="142" t="s">
        <v>103</v>
      </c>
      <c r="D47" s="136" t="s">
        <v>22</v>
      </c>
      <c r="E47" s="136">
        <v>58</v>
      </c>
      <c r="F47" s="33"/>
      <c r="G47" s="157">
        <f t="shared" si="0"/>
        <v>0</v>
      </c>
      <c r="H47" s="172" t="s">
        <v>104</v>
      </c>
      <c r="I47" s="173">
        <f>ROUND(SUM(G45:G47),2)</f>
        <v>0</v>
      </c>
    </row>
    <row r="48" spans="1:9" s="5" customFormat="1" x14ac:dyDescent="0.3">
      <c r="A48" s="111" t="s">
        <v>105</v>
      </c>
      <c r="B48" s="111" t="s">
        <v>106</v>
      </c>
      <c r="C48" s="144" t="s">
        <v>107</v>
      </c>
      <c r="D48" s="145" t="s">
        <v>25</v>
      </c>
      <c r="E48" s="146">
        <v>4</v>
      </c>
      <c r="F48" s="24"/>
      <c r="G48" s="154">
        <f t="shared" si="0"/>
        <v>0</v>
      </c>
      <c r="H48" s="155"/>
      <c r="I48" s="156"/>
    </row>
    <row r="49" spans="1:9" s="5" customFormat="1" x14ac:dyDescent="0.3">
      <c r="A49" s="111" t="s">
        <v>105</v>
      </c>
      <c r="B49" s="96" t="s">
        <v>108</v>
      </c>
      <c r="C49" s="97" t="s">
        <v>109</v>
      </c>
      <c r="D49" s="106" t="s">
        <v>25</v>
      </c>
      <c r="E49" s="103">
        <v>5</v>
      </c>
      <c r="F49" s="11"/>
      <c r="G49" s="150">
        <f t="shared" si="0"/>
        <v>0</v>
      </c>
      <c r="H49" s="155"/>
      <c r="I49" s="156"/>
    </row>
    <row r="50" spans="1:9" s="5" customFormat="1" ht="14.5" thickBot="1" x14ac:dyDescent="0.35">
      <c r="A50" s="111" t="s">
        <v>105</v>
      </c>
      <c r="B50" s="96" t="s">
        <v>110</v>
      </c>
      <c r="C50" s="97" t="s">
        <v>111</v>
      </c>
      <c r="D50" s="106" t="s">
        <v>25</v>
      </c>
      <c r="E50" s="103">
        <v>2</v>
      </c>
      <c r="F50" s="11"/>
      <c r="G50" s="150">
        <f t="shared" si="0"/>
        <v>0</v>
      </c>
      <c r="H50" s="155"/>
      <c r="I50" s="156"/>
    </row>
    <row r="51" spans="1:9" s="5" customFormat="1" ht="28.5" thickBot="1" x14ac:dyDescent="0.35">
      <c r="A51" s="107" t="s">
        <v>105</v>
      </c>
      <c r="B51" s="107" t="s">
        <v>112</v>
      </c>
      <c r="C51" s="147" t="s">
        <v>113</v>
      </c>
      <c r="D51" s="136" t="s">
        <v>25</v>
      </c>
      <c r="E51" s="136">
        <v>4</v>
      </c>
      <c r="F51" s="33"/>
      <c r="G51" s="157">
        <f t="shared" si="0"/>
        <v>0</v>
      </c>
      <c r="H51" s="172" t="s">
        <v>114</v>
      </c>
      <c r="I51" s="173">
        <f>ROUND(SUM(G48:G51),2)</f>
        <v>0</v>
      </c>
    </row>
    <row r="52" spans="1:9" s="5" customFormat="1" ht="28" x14ac:dyDescent="0.3">
      <c r="A52" s="111" t="s">
        <v>115</v>
      </c>
      <c r="B52" s="111" t="s">
        <v>116</v>
      </c>
      <c r="C52" s="144" t="s">
        <v>117</v>
      </c>
      <c r="D52" s="145" t="s">
        <v>22</v>
      </c>
      <c r="E52" s="146">
        <v>60</v>
      </c>
      <c r="F52" s="24"/>
      <c r="G52" s="154">
        <f t="shared" si="0"/>
        <v>0</v>
      </c>
      <c r="H52" s="156"/>
      <c r="I52" s="156"/>
    </row>
    <row r="53" spans="1:9" s="5" customFormat="1" ht="16.5" thickBot="1" x14ac:dyDescent="0.35">
      <c r="A53" s="111" t="s">
        <v>115</v>
      </c>
      <c r="B53" s="111" t="s">
        <v>118</v>
      </c>
      <c r="C53" s="97" t="s">
        <v>119</v>
      </c>
      <c r="D53" s="115" t="s">
        <v>12</v>
      </c>
      <c r="E53" s="103">
        <v>14</v>
      </c>
      <c r="F53" s="11"/>
      <c r="G53" s="150">
        <f t="shared" si="0"/>
        <v>0</v>
      </c>
      <c r="H53" s="156"/>
      <c r="I53" s="156"/>
    </row>
    <row r="54" spans="1:9" s="5" customFormat="1" ht="28.5" thickBot="1" x14ac:dyDescent="0.35">
      <c r="A54" s="107" t="s">
        <v>115</v>
      </c>
      <c r="B54" s="148" t="s">
        <v>120</v>
      </c>
      <c r="C54" s="108" t="s">
        <v>121</v>
      </c>
      <c r="D54" s="132" t="s">
        <v>12</v>
      </c>
      <c r="E54" s="110">
        <v>7</v>
      </c>
      <c r="F54" s="33"/>
      <c r="G54" s="166">
        <f t="shared" si="0"/>
        <v>0</v>
      </c>
      <c r="H54" s="172" t="s">
        <v>122</v>
      </c>
      <c r="I54" s="173">
        <f>ROUND(SUM(G52:G54),2)</f>
        <v>0</v>
      </c>
    </row>
    <row r="55" spans="1:9" ht="42.5" thickBot="1" x14ac:dyDescent="0.35">
      <c r="F55" s="47" t="s">
        <v>123</v>
      </c>
      <c r="G55" s="85">
        <f>SUM(G5:G54)</f>
        <v>-142.24</v>
      </c>
    </row>
  </sheetData>
  <sheetProtection algorithmName="SHA-512" hashValue="zSFB90vs6DEQ3uIMTf5mSrjG0xbFaGz9Vo5+K9Fl6S486ZlQCfRjWUpXQt9Pb9DjArECiMig7Wsy7JBCBgA5lg==" saltValue="UDi0OL96xS07YtOnYjSrFA==" spinCount="100000" sheet="1" objects="1" scenarios="1"/>
  <mergeCells count="3">
    <mergeCell ref="A1:G1"/>
    <mergeCell ref="A3:G3"/>
    <mergeCell ref="H23:H35"/>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49617-89C7-4676-8F2C-F2F63C178E78}">
  <dimension ref="A1:L63"/>
  <sheetViews>
    <sheetView zoomScale="50" zoomScaleNormal="50" workbookViewId="0">
      <selection activeCell="A4" sqref="A4"/>
    </sheetView>
  </sheetViews>
  <sheetFormatPr defaultColWidth="9.1796875" defaultRowHeight="14" x14ac:dyDescent="0.3"/>
  <cols>
    <col min="1" max="1" width="31.7265625" style="12" bestFit="1" customWidth="1"/>
    <col min="2" max="2" width="8.26953125" style="12" bestFit="1" customWidth="1"/>
    <col min="3" max="3" width="78.26953125" style="8" customWidth="1"/>
    <col min="4" max="4" width="9.1796875" style="7"/>
    <col min="5" max="5" width="16.26953125" style="7" customWidth="1"/>
    <col min="6" max="6" width="20.7265625" style="9" customWidth="1"/>
    <col min="7" max="7" width="15.54296875" style="7" customWidth="1"/>
    <col min="8" max="8" width="21.54296875" style="10" customWidth="1"/>
    <col min="9" max="9" width="16.1796875" style="4" customWidth="1"/>
    <col min="10" max="16384" width="9.1796875" style="4"/>
  </cols>
  <sheetData>
    <row r="1" spans="1:11" ht="40.15" customHeight="1" x14ac:dyDescent="0.3">
      <c r="A1" s="89" t="s">
        <v>0</v>
      </c>
      <c r="B1" s="89"/>
      <c r="C1" s="89"/>
      <c r="D1" s="89"/>
      <c r="E1" s="89"/>
      <c r="F1" s="89"/>
      <c r="G1" s="89"/>
    </row>
    <row r="2" spans="1:11" ht="21.75" customHeight="1" thickBot="1" x14ac:dyDescent="0.35">
      <c r="A2" s="1"/>
      <c r="B2" s="1"/>
      <c r="C2" s="1"/>
      <c r="D2" s="1"/>
      <c r="E2" s="35"/>
      <c r="F2" s="1"/>
      <c r="G2" s="1"/>
    </row>
    <row r="3" spans="1:11" ht="21.75" customHeight="1" x14ac:dyDescent="0.3">
      <c r="A3" s="90" t="s">
        <v>124</v>
      </c>
      <c r="B3" s="90"/>
      <c r="C3" s="90"/>
      <c r="D3" s="90"/>
      <c r="E3" s="90"/>
      <c r="F3" s="90"/>
      <c r="G3" s="91"/>
    </row>
    <row r="4" spans="1:11" ht="55.9" customHeight="1" thickBot="1" x14ac:dyDescent="0.35">
      <c r="A4" s="14" t="s">
        <v>2</v>
      </c>
      <c r="B4" s="14" t="s">
        <v>3</v>
      </c>
      <c r="C4" s="14" t="s">
        <v>4</v>
      </c>
      <c r="D4" s="14" t="s">
        <v>5</v>
      </c>
      <c r="E4" s="38" t="s">
        <v>6</v>
      </c>
      <c r="F4" s="15" t="s">
        <v>7</v>
      </c>
      <c r="G4" s="16" t="s">
        <v>8</v>
      </c>
      <c r="H4" s="149"/>
      <c r="I4" s="117"/>
    </row>
    <row r="5" spans="1:11" ht="34.5" customHeight="1" x14ac:dyDescent="0.3">
      <c r="A5" s="96" t="s">
        <v>9</v>
      </c>
      <c r="B5" s="96" t="s">
        <v>10</v>
      </c>
      <c r="C5" s="97" t="s">
        <v>125</v>
      </c>
      <c r="D5" s="98" t="s">
        <v>126</v>
      </c>
      <c r="E5" s="99">
        <v>0.30299999999999999</v>
      </c>
      <c r="F5" s="2"/>
      <c r="G5" s="150">
        <f t="shared" ref="G5:G51" si="0">ROUND((E5*F5),2)</f>
        <v>0</v>
      </c>
      <c r="H5" s="149"/>
      <c r="I5" s="117"/>
    </row>
    <row r="6" spans="1:11" ht="34.5" customHeight="1" x14ac:dyDescent="0.3">
      <c r="A6" s="96" t="s">
        <v>9</v>
      </c>
      <c r="B6" s="96" t="s">
        <v>13</v>
      </c>
      <c r="C6" s="97" t="s">
        <v>11</v>
      </c>
      <c r="D6" s="98" t="s">
        <v>127</v>
      </c>
      <c r="E6" s="99">
        <v>1382</v>
      </c>
      <c r="F6" s="2"/>
      <c r="G6" s="150">
        <f t="shared" ref="G6" si="1">ROUND((E6*F6),2)</f>
        <v>0</v>
      </c>
      <c r="H6" s="149"/>
      <c r="I6" s="117"/>
    </row>
    <row r="7" spans="1:11" ht="33.75" customHeight="1" x14ac:dyDescent="0.3">
      <c r="A7" s="96" t="s">
        <v>9</v>
      </c>
      <c r="B7" s="96" t="s">
        <v>16</v>
      </c>
      <c r="C7" s="97" t="s">
        <v>14</v>
      </c>
      <c r="D7" s="98" t="s">
        <v>128</v>
      </c>
      <c r="E7" s="101">
        <v>139.19999999999999</v>
      </c>
      <c r="F7" s="88">
        <v>-11.2</v>
      </c>
      <c r="G7" s="150">
        <f t="shared" si="0"/>
        <v>-1559.04</v>
      </c>
      <c r="H7" s="149"/>
      <c r="I7" s="117"/>
    </row>
    <row r="8" spans="1:11" ht="15" customHeight="1" x14ac:dyDescent="0.3">
      <c r="A8" s="96" t="s">
        <v>9</v>
      </c>
      <c r="B8" s="96" t="s">
        <v>18</v>
      </c>
      <c r="C8" s="97" t="s">
        <v>17</v>
      </c>
      <c r="D8" s="98" t="s">
        <v>12</v>
      </c>
      <c r="E8" s="99">
        <v>194</v>
      </c>
      <c r="F8" s="2"/>
      <c r="G8" s="150">
        <f t="shared" ref="G8" si="2">ROUND((E8*F8),2)</f>
        <v>0</v>
      </c>
      <c r="H8" s="149"/>
      <c r="I8" s="117"/>
    </row>
    <row r="9" spans="1:11" x14ac:dyDescent="0.3">
      <c r="A9" s="96" t="s">
        <v>9</v>
      </c>
      <c r="B9" s="96" t="s">
        <v>20</v>
      </c>
      <c r="C9" s="174" t="s">
        <v>21</v>
      </c>
      <c r="D9" s="102" t="s">
        <v>22</v>
      </c>
      <c r="E9" s="103">
        <v>369</v>
      </c>
      <c r="F9" s="2"/>
      <c r="G9" s="150">
        <f t="shared" si="0"/>
        <v>0</v>
      </c>
      <c r="H9" s="149"/>
      <c r="I9" s="117"/>
    </row>
    <row r="10" spans="1:11" ht="28.5" thickBot="1" x14ac:dyDescent="0.35">
      <c r="A10" s="96" t="s">
        <v>9</v>
      </c>
      <c r="B10" s="96" t="s">
        <v>23</v>
      </c>
      <c r="C10" s="175" t="s">
        <v>24</v>
      </c>
      <c r="D10" s="176" t="s">
        <v>25</v>
      </c>
      <c r="E10" s="103">
        <v>22</v>
      </c>
      <c r="F10" s="2"/>
      <c r="G10" s="150">
        <f t="shared" si="0"/>
        <v>0</v>
      </c>
      <c r="H10" s="149"/>
      <c r="I10" s="117"/>
    </row>
    <row r="11" spans="1:11" ht="28.5" thickBot="1" x14ac:dyDescent="0.35">
      <c r="A11" s="107" t="s">
        <v>9</v>
      </c>
      <c r="B11" s="107" t="s">
        <v>26</v>
      </c>
      <c r="C11" s="177" t="s">
        <v>29</v>
      </c>
      <c r="D11" s="178" t="s">
        <v>25</v>
      </c>
      <c r="E11" s="110">
        <v>11</v>
      </c>
      <c r="F11" s="13"/>
      <c r="G11" s="157">
        <f t="shared" si="0"/>
        <v>0</v>
      </c>
      <c r="H11" s="170" t="s">
        <v>34</v>
      </c>
      <c r="I11" s="153">
        <f>ROUND(SUM(G5:G11),2)</f>
        <v>-1559.04</v>
      </c>
    </row>
    <row r="12" spans="1:11" s="5" customFormat="1" ht="28" x14ac:dyDescent="0.3">
      <c r="A12" s="111" t="s">
        <v>35</v>
      </c>
      <c r="B12" s="111" t="s">
        <v>36</v>
      </c>
      <c r="C12" s="113" t="s">
        <v>129</v>
      </c>
      <c r="D12" s="115" t="s">
        <v>15</v>
      </c>
      <c r="E12" s="100">
        <v>19.100000000000001</v>
      </c>
      <c r="F12" s="25"/>
      <c r="G12" s="154">
        <f t="shared" si="0"/>
        <v>0</v>
      </c>
      <c r="H12" s="155"/>
      <c r="I12" s="156"/>
    </row>
    <row r="13" spans="1:11" s="5" customFormat="1" ht="28" x14ac:dyDescent="0.3">
      <c r="A13" s="96" t="s">
        <v>35</v>
      </c>
      <c r="B13" s="96" t="s">
        <v>40</v>
      </c>
      <c r="C13" s="114" t="s">
        <v>39</v>
      </c>
      <c r="D13" s="115" t="s">
        <v>15</v>
      </c>
      <c r="E13" s="115">
        <v>645.5</v>
      </c>
      <c r="F13" s="3"/>
      <c r="G13" s="150">
        <f t="shared" si="0"/>
        <v>0</v>
      </c>
      <c r="H13" s="155"/>
      <c r="I13" s="156"/>
      <c r="J13" s="10"/>
      <c r="K13" s="4"/>
    </row>
    <row r="14" spans="1:11" s="5" customFormat="1" ht="16" x14ac:dyDescent="0.3">
      <c r="A14" s="96" t="s">
        <v>35</v>
      </c>
      <c r="B14" s="96" t="s">
        <v>42</v>
      </c>
      <c r="C14" s="117" t="s">
        <v>41</v>
      </c>
      <c r="D14" s="115" t="s">
        <v>12</v>
      </c>
      <c r="E14" s="115">
        <v>1322</v>
      </c>
      <c r="F14" s="3"/>
      <c r="G14" s="150">
        <f t="shared" si="0"/>
        <v>0</v>
      </c>
      <c r="H14" s="155"/>
      <c r="I14" s="156"/>
      <c r="J14" s="10"/>
      <c r="K14" s="4"/>
    </row>
    <row r="15" spans="1:11" s="5" customFormat="1" ht="16" x14ac:dyDescent="0.3">
      <c r="A15" s="96" t="s">
        <v>35</v>
      </c>
      <c r="B15" s="96" t="s">
        <v>44</v>
      </c>
      <c r="C15" s="114" t="s">
        <v>43</v>
      </c>
      <c r="D15" s="115" t="s">
        <v>12</v>
      </c>
      <c r="E15" s="115">
        <v>1691</v>
      </c>
      <c r="F15" s="3"/>
      <c r="G15" s="150">
        <f t="shared" si="0"/>
        <v>0</v>
      </c>
      <c r="H15" s="155"/>
      <c r="I15" s="156"/>
      <c r="J15" s="10"/>
      <c r="K15" s="4"/>
    </row>
    <row r="16" spans="1:11" s="5" customFormat="1" ht="16" x14ac:dyDescent="0.3">
      <c r="A16" s="96" t="s">
        <v>35</v>
      </c>
      <c r="B16" s="96" t="s">
        <v>46</v>
      </c>
      <c r="C16" s="117" t="s">
        <v>45</v>
      </c>
      <c r="D16" s="115" t="s">
        <v>12</v>
      </c>
      <c r="E16" s="115">
        <v>191</v>
      </c>
      <c r="F16" s="3"/>
      <c r="G16" s="150">
        <f t="shared" si="0"/>
        <v>0</v>
      </c>
      <c r="H16" s="155"/>
      <c r="I16" s="156"/>
      <c r="J16" s="10"/>
      <c r="K16" s="4"/>
    </row>
    <row r="17" spans="1:11" s="5" customFormat="1" ht="28.5" thickBot="1" x14ac:dyDescent="0.35">
      <c r="A17" s="96" t="s">
        <v>35</v>
      </c>
      <c r="B17" s="96" t="s">
        <v>48</v>
      </c>
      <c r="C17" s="114" t="s">
        <v>47</v>
      </c>
      <c r="D17" s="115" t="s">
        <v>15</v>
      </c>
      <c r="E17" s="115">
        <v>19.100000000000001</v>
      </c>
      <c r="F17" s="3"/>
      <c r="G17" s="150">
        <f t="shared" si="0"/>
        <v>0</v>
      </c>
      <c r="H17" s="155"/>
      <c r="I17" s="156"/>
      <c r="J17" s="10"/>
      <c r="K17" s="4"/>
    </row>
    <row r="18" spans="1:11" s="5" customFormat="1" ht="28.5" thickBot="1" x14ac:dyDescent="0.35">
      <c r="A18" s="96" t="s">
        <v>35</v>
      </c>
      <c r="B18" s="96" t="s">
        <v>130</v>
      </c>
      <c r="C18" s="114" t="s">
        <v>49</v>
      </c>
      <c r="D18" s="118" t="s">
        <v>12</v>
      </c>
      <c r="E18" s="115">
        <v>191</v>
      </c>
      <c r="F18" s="3"/>
      <c r="G18" s="157">
        <f t="shared" si="0"/>
        <v>0</v>
      </c>
      <c r="H18" s="170" t="s">
        <v>50</v>
      </c>
      <c r="I18" s="153">
        <f>ROUND(SUM(G12:G18),2)</f>
        <v>0</v>
      </c>
      <c r="J18" s="10"/>
      <c r="K18" s="4"/>
    </row>
    <row r="19" spans="1:11" s="5" customFormat="1" ht="42.5" thickBot="1" x14ac:dyDescent="0.35">
      <c r="A19" s="119" t="s">
        <v>51</v>
      </c>
      <c r="B19" s="120" t="s">
        <v>52</v>
      </c>
      <c r="C19" s="121" t="s">
        <v>131</v>
      </c>
      <c r="D19" s="122" t="s">
        <v>22</v>
      </c>
      <c r="E19" s="122">
        <v>382</v>
      </c>
      <c r="F19" s="18"/>
      <c r="G19" s="160">
        <f t="shared" si="0"/>
        <v>0</v>
      </c>
      <c r="H19" s="170" t="s">
        <v>54</v>
      </c>
      <c r="I19" s="153">
        <f>ROUND(SUM(G19),2)</f>
        <v>0</v>
      </c>
      <c r="J19" s="10"/>
      <c r="K19" s="4"/>
    </row>
    <row r="20" spans="1:11" s="5" customFormat="1" ht="16" x14ac:dyDescent="0.3">
      <c r="A20" s="179" t="s">
        <v>55</v>
      </c>
      <c r="B20" s="112" t="s">
        <v>56</v>
      </c>
      <c r="C20" s="124" t="s">
        <v>132</v>
      </c>
      <c r="D20" s="100" t="s">
        <v>15</v>
      </c>
      <c r="E20" s="100">
        <v>650</v>
      </c>
      <c r="F20" s="27"/>
      <c r="G20" s="154">
        <f t="shared" si="0"/>
        <v>0</v>
      </c>
      <c r="H20" s="161" t="s">
        <v>58</v>
      </c>
      <c r="I20" s="162"/>
      <c r="J20" s="10"/>
      <c r="K20" s="4"/>
    </row>
    <row r="21" spans="1:11" s="5" customFormat="1" ht="28" x14ac:dyDescent="0.3">
      <c r="A21" s="123" t="s">
        <v>55</v>
      </c>
      <c r="B21" s="125" t="s">
        <v>59</v>
      </c>
      <c r="C21" s="114" t="s">
        <v>60</v>
      </c>
      <c r="D21" s="115" t="s">
        <v>12</v>
      </c>
      <c r="E21" s="115">
        <v>1370</v>
      </c>
      <c r="F21" s="28"/>
      <c r="G21" s="150">
        <f t="shared" si="0"/>
        <v>0</v>
      </c>
      <c r="H21" s="163"/>
      <c r="I21" s="162"/>
    </row>
    <row r="22" spans="1:11" s="5" customFormat="1" ht="16" x14ac:dyDescent="0.3">
      <c r="A22" s="123" t="s">
        <v>55</v>
      </c>
      <c r="B22" s="125" t="s">
        <v>61</v>
      </c>
      <c r="C22" s="114" t="s">
        <v>62</v>
      </c>
      <c r="D22" s="115" t="s">
        <v>12</v>
      </c>
      <c r="E22" s="115">
        <v>1383.5</v>
      </c>
      <c r="F22" s="28"/>
      <c r="G22" s="150">
        <f t="shared" si="0"/>
        <v>0</v>
      </c>
      <c r="H22" s="163"/>
      <c r="I22" s="162"/>
      <c r="J22" s="6"/>
    </row>
    <row r="23" spans="1:11" s="5" customFormat="1" ht="16" x14ac:dyDescent="0.3">
      <c r="A23" s="123" t="s">
        <v>55</v>
      </c>
      <c r="B23" s="125" t="s">
        <v>63</v>
      </c>
      <c r="C23" s="114" t="s">
        <v>64</v>
      </c>
      <c r="D23" s="115" t="s">
        <v>12</v>
      </c>
      <c r="E23" s="115">
        <v>1385.5</v>
      </c>
      <c r="F23" s="28"/>
      <c r="G23" s="150">
        <f t="shared" si="0"/>
        <v>0</v>
      </c>
      <c r="H23" s="163"/>
      <c r="I23" s="162"/>
      <c r="J23" s="6"/>
    </row>
    <row r="24" spans="1:11" s="5" customFormat="1" ht="16" x14ac:dyDescent="0.3">
      <c r="A24" s="123" t="s">
        <v>55</v>
      </c>
      <c r="B24" s="127" t="s">
        <v>65</v>
      </c>
      <c r="C24" s="114" t="s">
        <v>74</v>
      </c>
      <c r="D24" s="115" t="s">
        <v>12</v>
      </c>
      <c r="E24" s="115">
        <v>1397.5</v>
      </c>
      <c r="F24" s="28"/>
      <c r="G24" s="150">
        <f t="shared" si="0"/>
        <v>0</v>
      </c>
      <c r="H24" s="163"/>
      <c r="I24" s="162"/>
      <c r="J24" s="6"/>
    </row>
    <row r="25" spans="1:11" s="5" customFormat="1" x14ac:dyDescent="0.3">
      <c r="A25" s="123" t="s">
        <v>55</v>
      </c>
      <c r="B25" s="127" t="s">
        <v>67</v>
      </c>
      <c r="C25" s="114" t="s">
        <v>75</v>
      </c>
      <c r="D25" s="115" t="s">
        <v>22</v>
      </c>
      <c r="E25" s="115">
        <v>191</v>
      </c>
      <c r="F25" s="28"/>
      <c r="G25" s="150">
        <f t="shared" si="0"/>
        <v>0</v>
      </c>
      <c r="H25" s="163"/>
      <c r="I25" s="156"/>
      <c r="J25" s="6"/>
    </row>
    <row r="26" spans="1:11" s="5" customFormat="1" ht="16.5" thickBot="1" x14ac:dyDescent="0.35">
      <c r="A26" s="133" t="s">
        <v>55</v>
      </c>
      <c r="B26" s="134" t="s">
        <v>69</v>
      </c>
      <c r="C26" s="142" t="s">
        <v>70</v>
      </c>
      <c r="D26" s="115" t="s">
        <v>12</v>
      </c>
      <c r="E26" s="136">
        <v>1397.5</v>
      </c>
      <c r="F26" s="32"/>
      <c r="G26" s="157">
        <f t="shared" ref="G26:G32" si="3">ROUND((E26*F26),2)</f>
        <v>0</v>
      </c>
      <c r="H26" s="163"/>
      <c r="I26" s="162"/>
    </row>
    <row r="27" spans="1:11" s="5" customFormat="1" ht="16" x14ac:dyDescent="0.3">
      <c r="A27" s="123" t="s">
        <v>71</v>
      </c>
      <c r="B27" s="112" t="s">
        <v>56</v>
      </c>
      <c r="C27" s="124" t="s">
        <v>72</v>
      </c>
      <c r="D27" s="180" t="s">
        <v>15</v>
      </c>
      <c r="E27" s="100">
        <v>564.5</v>
      </c>
      <c r="F27" s="27"/>
      <c r="G27" s="154">
        <f t="shared" si="3"/>
        <v>0</v>
      </c>
      <c r="H27" s="163"/>
      <c r="I27" s="162"/>
      <c r="J27" s="6"/>
    </row>
    <row r="28" spans="1:11" s="5" customFormat="1" ht="28" x14ac:dyDescent="0.3">
      <c r="A28" s="123" t="s">
        <v>71</v>
      </c>
      <c r="B28" s="125" t="s">
        <v>59</v>
      </c>
      <c r="C28" s="114" t="s">
        <v>73</v>
      </c>
      <c r="D28" s="115" t="s">
        <v>12</v>
      </c>
      <c r="E28" s="115">
        <v>1712.5</v>
      </c>
      <c r="F28" s="28"/>
      <c r="G28" s="150">
        <f t="shared" ref="G28:G29" si="4">ROUND((E28*F28),2)</f>
        <v>0</v>
      </c>
      <c r="H28" s="163"/>
      <c r="I28" s="162"/>
      <c r="J28" s="6"/>
    </row>
    <row r="29" spans="1:11" s="5" customFormat="1" ht="16" x14ac:dyDescent="0.3">
      <c r="A29" s="123" t="s">
        <v>71</v>
      </c>
      <c r="B29" s="127" t="s">
        <v>61</v>
      </c>
      <c r="C29" s="114" t="s">
        <v>62</v>
      </c>
      <c r="D29" s="115" t="s">
        <v>12</v>
      </c>
      <c r="E29" s="115">
        <v>1383.5</v>
      </c>
      <c r="F29" s="28"/>
      <c r="G29" s="150">
        <f t="shared" si="4"/>
        <v>0</v>
      </c>
      <c r="H29" s="163"/>
      <c r="I29" s="162"/>
      <c r="J29" s="6"/>
    </row>
    <row r="30" spans="1:11" s="5" customFormat="1" ht="16" x14ac:dyDescent="0.3">
      <c r="A30" s="123" t="s">
        <v>71</v>
      </c>
      <c r="B30" s="125" t="s">
        <v>63</v>
      </c>
      <c r="C30" s="114" t="s">
        <v>64</v>
      </c>
      <c r="D30" s="115" t="s">
        <v>12</v>
      </c>
      <c r="E30" s="115">
        <v>1385.5</v>
      </c>
      <c r="F30" s="28"/>
      <c r="G30" s="150">
        <f t="shared" si="3"/>
        <v>0</v>
      </c>
      <c r="H30" s="163"/>
      <c r="I30" s="162"/>
      <c r="J30" s="6"/>
    </row>
    <row r="31" spans="1:11" s="5" customFormat="1" ht="16" x14ac:dyDescent="0.3">
      <c r="A31" s="123" t="s">
        <v>71</v>
      </c>
      <c r="B31" s="127" t="s">
        <v>65</v>
      </c>
      <c r="C31" s="114" t="s">
        <v>74</v>
      </c>
      <c r="D31" s="115" t="s">
        <v>12</v>
      </c>
      <c r="E31" s="115">
        <v>1397.5</v>
      </c>
      <c r="F31" s="28"/>
      <c r="G31" s="150">
        <f t="shared" si="3"/>
        <v>0</v>
      </c>
      <c r="H31" s="163"/>
      <c r="I31" s="162"/>
      <c r="J31" s="6"/>
    </row>
    <row r="32" spans="1:11" s="5" customFormat="1" ht="14.5" thickBot="1" x14ac:dyDescent="0.35">
      <c r="A32" s="123" t="s">
        <v>71</v>
      </c>
      <c r="B32" s="127" t="s">
        <v>67</v>
      </c>
      <c r="C32" s="114" t="s">
        <v>75</v>
      </c>
      <c r="D32" s="115" t="s">
        <v>22</v>
      </c>
      <c r="E32" s="115">
        <v>191</v>
      </c>
      <c r="F32" s="28"/>
      <c r="G32" s="150">
        <f t="shared" si="3"/>
        <v>0</v>
      </c>
      <c r="H32" s="165"/>
      <c r="I32" s="156"/>
      <c r="J32" s="6"/>
    </row>
    <row r="33" spans="1:11" s="5" customFormat="1" ht="28.5" thickBot="1" x14ac:dyDescent="0.35">
      <c r="A33" s="133" t="s">
        <v>71</v>
      </c>
      <c r="B33" s="134" t="s">
        <v>69</v>
      </c>
      <c r="C33" s="142" t="s">
        <v>70</v>
      </c>
      <c r="D33" s="141" t="s">
        <v>80</v>
      </c>
      <c r="E33" s="136">
        <v>1397.5</v>
      </c>
      <c r="F33" s="33"/>
      <c r="G33" s="157">
        <f t="shared" si="0"/>
        <v>0</v>
      </c>
      <c r="H33" s="170" t="s">
        <v>76</v>
      </c>
      <c r="I33" s="153">
        <f>ROUND(SUM(G20:G33),2)</f>
        <v>0</v>
      </c>
      <c r="J33" s="6"/>
    </row>
    <row r="34" spans="1:11" s="5" customFormat="1" ht="42" x14ac:dyDescent="0.3">
      <c r="A34" s="111" t="s">
        <v>133</v>
      </c>
      <c r="B34" s="111" t="s">
        <v>78</v>
      </c>
      <c r="C34" s="137" t="s">
        <v>79</v>
      </c>
      <c r="D34" s="138" t="s">
        <v>80</v>
      </c>
      <c r="E34" s="138">
        <v>87</v>
      </c>
      <c r="F34" s="24"/>
      <c r="G34" s="154">
        <f t="shared" si="0"/>
        <v>0</v>
      </c>
      <c r="H34" s="155"/>
      <c r="I34" s="156"/>
      <c r="J34" s="6"/>
    </row>
    <row r="35" spans="1:11" s="5" customFormat="1" ht="42.5" thickBot="1" x14ac:dyDescent="0.35">
      <c r="A35" s="111" t="s">
        <v>133</v>
      </c>
      <c r="B35" s="96" t="s">
        <v>81</v>
      </c>
      <c r="C35" s="139" t="s">
        <v>82</v>
      </c>
      <c r="D35" s="99" t="s">
        <v>80</v>
      </c>
      <c r="E35" s="99">
        <v>87</v>
      </c>
      <c r="F35" s="11"/>
      <c r="G35" s="150">
        <f t="shared" si="0"/>
        <v>0</v>
      </c>
      <c r="H35" s="155"/>
      <c r="I35" s="156"/>
      <c r="J35" s="6"/>
    </row>
    <row r="36" spans="1:11" s="5" customFormat="1" ht="42.5" thickBot="1" x14ac:dyDescent="0.35">
      <c r="A36" s="107" t="s">
        <v>133</v>
      </c>
      <c r="B36" s="107" t="s">
        <v>83</v>
      </c>
      <c r="C36" s="140" t="s">
        <v>134</v>
      </c>
      <c r="D36" s="141" t="s">
        <v>80</v>
      </c>
      <c r="E36" s="141">
        <v>87</v>
      </c>
      <c r="F36" s="33"/>
      <c r="G36" s="157">
        <f t="shared" si="0"/>
        <v>0</v>
      </c>
      <c r="H36" s="170" t="s">
        <v>87</v>
      </c>
      <c r="I36" s="153">
        <f>ROUND(SUM(G34:G36),2)</f>
        <v>0</v>
      </c>
      <c r="J36" s="6"/>
    </row>
    <row r="37" spans="1:11" s="5" customFormat="1" ht="28.15" customHeight="1" x14ac:dyDescent="0.3">
      <c r="A37" s="181" t="s">
        <v>135</v>
      </c>
      <c r="B37" s="111" t="s">
        <v>89</v>
      </c>
      <c r="C37" s="124" t="s">
        <v>79</v>
      </c>
      <c r="D37" s="115" t="s">
        <v>12</v>
      </c>
      <c r="E37" s="100">
        <v>95</v>
      </c>
      <c r="F37" s="24"/>
      <c r="G37" s="154">
        <f t="shared" si="0"/>
        <v>0</v>
      </c>
      <c r="H37" s="171"/>
      <c r="I37" s="156"/>
    </row>
    <row r="38" spans="1:11" s="5" customFormat="1" ht="28" x14ac:dyDescent="0.3">
      <c r="A38" s="111" t="s">
        <v>135</v>
      </c>
      <c r="B38" s="125" t="s">
        <v>91</v>
      </c>
      <c r="C38" s="139" t="s">
        <v>82</v>
      </c>
      <c r="D38" s="115" t="s">
        <v>12</v>
      </c>
      <c r="E38" s="115">
        <v>90</v>
      </c>
      <c r="F38" s="28"/>
      <c r="G38" s="150">
        <f t="shared" si="0"/>
        <v>0</v>
      </c>
      <c r="H38" s="171"/>
      <c r="I38" s="156"/>
    </row>
    <row r="39" spans="1:11" s="5" customFormat="1" ht="28.5" thickBot="1" x14ac:dyDescent="0.35">
      <c r="A39" s="111" t="s">
        <v>135</v>
      </c>
      <c r="B39" s="125" t="s">
        <v>93</v>
      </c>
      <c r="C39" s="114" t="s">
        <v>136</v>
      </c>
      <c r="D39" s="115" t="s">
        <v>12</v>
      </c>
      <c r="E39" s="115">
        <v>90</v>
      </c>
      <c r="F39" s="28"/>
      <c r="G39" s="150">
        <f t="shared" si="0"/>
        <v>0</v>
      </c>
      <c r="H39" s="156"/>
      <c r="I39" s="156"/>
      <c r="J39" s="23"/>
      <c r="K39" s="19"/>
    </row>
    <row r="40" spans="1:11" s="5" customFormat="1" ht="28.5" thickBot="1" x14ac:dyDescent="0.35">
      <c r="A40" s="148" t="s">
        <v>135</v>
      </c>
      <c r="B40" s="129" t="s">
        <v>94</v>
      </c>
      <c r="C40" s="142" t="s">
        <v>86</v>
      </c>
      <c r="D40" s="136" t="s">
        <v>12</v>
      </c>
      <c r="E40" s="132">
        <v>8</v>
      </c>
      <c r="F40" s="30"/>
      <c r="G40" s="157">
        <f t="shared" si="0"/>
        <v>0</v>
      </c>
      <c r="H40" s="170" t="s">
        <v>96</v>
      </c>
      <c r="I40" s="153">
        <f>ROUND(SUM(G37:G40),2)</f>
        <v>0</v>
      </c>
      <c r="J40" s="23"/>
      <c r="K40" s="19"/>
    </row>
    <row r="41" spans="1:11" s="5" customFormat="1" ht="28" x14ac:dyDescent="0.3">
      <c r="A41" s="111" t="s">
        <v>137</v>
      </c>
      <c r="B41" s="112" t="s">
        <v>98</v>
      </c>
      <c r="C41" s="143" t="s">
        <v>62</v>
      </c>
      <c r="D41" s="115" t="s">
        <v>12</v>
      </c>
      <c r="E41" s="100">
        <v>9</v>
      </c>
      <c r="F41" s="24"/>
      <c r="G41" s="154">
        <f t="shared" si="0"/>
        <v>0</v>
      </c>
      <c r="H41" s="155"/>
      <c r="I41" s="156"/>
      <c r="J41" s="23"/>
      <c r="K41" s="19"/>
    </row>
    <row r="42" spans="1:11" s="5" customFormat="1" ht="28" x14ac:dyDescent="0.3">
      <c r="A42" s="111" t="s">
        <v>137</v>
      </c>
      <c r="B42" s="125" t="s">
        <v>100</v>
      </c>
      <c r="C42" s="114" t="s">
        <v>64</v>
      </c>
      <c r="D42" s="115" t="s">
        <v>12</v>
      </c>
      <c r="E42" s="115">
        <v>9</v>
      </c>
      <c r="F42" s="11"/>
      <c r="G42" s="150">
        <f t="shared" si="0"/>
        <v>0</v>
      </c>
      <c r="H42" s="155"/>
      <c r="I42" s="156"/>
      <c r="J42" s="23"/>
      <c r="K42" s="19"/>
    </row>
    <row r="43" spans="1:11" s="5" customFormat="1" ht="28.5" thickBot="1" x14ac:dyDescent="0.35">
      <c r="A43" s="111" t="s">
        <v>137</v>
      </c>
      <c r="B43" s="125" t="s">
        <v>102</v>
      </c>
      <c r="C43" s="114" t="s">
        <v>74</v>
      </c>
      <c r="D43" s="115" t="s">
        <v>12</v>
      </c>
      <c r="E43" s="115">
        <v>9</v>
      </c>
      <c r="F43" s="11"/>
      <c r="G43" s="150">
        <f t="shared" si="0"/>
        <v>0</v>
      </c>
      <c r="H43" s="155"/>
      <c r="I43" s="156"/>
      <c r="J43" s="23"/>
      <c r="K43" s="19"/>
    </row>
    <row r="44" spans="1:11" s="5" customFormat="1" ht="28.5" thickBot="1" x14ac:dyDescent="0.35">
      <c r="A44" s="107" t="s">
        <v>137</v>
      </c>
      <c r="B44" s="134" t="s">
        <v>138</v>
      </c>
      <c r="C44" s="142" t="s">
        <v>68</v>
      </c>
      <c r="D44" s="136" t="s">
        <v>22</v>
      </c>
      <c r="E44" s="136">
        <v>35</v>
      </c>
      <c r="F44" s="33"/>
      <c r="G44" s="157">
        <f t="shared" si="0"/>
        <v>0</v>
      </c>
      <c r="H44" s="170" t="s">
        <v>104</v>
      </c>
      <c r="I44" s="153">
        <f>ROUND(SUM(G41:G44),2)</f>
        <v>0</v>
      </c>
    </row>
    <row r="45" spans="1:11" s="5" customFormat="1" ht="28" x14ac:dyDescent="0.3">
      <c r="A45" s="111" t="s">
        <v>139</v>
      </c>
      <c r="B45" s="111" t="s">
        <v>106</v>
      </c>
      <c r="C45" s="144" t="s">
        <v>99</v>
      </c>
      <c r="D45" s="145" t="s">
        <v>22</v>
      </c>
      <c r="E45" s="146">
        <v>369</v>
      </c>
      <c r="F45" s="24"/>
      <c r="G45" s="154">
        <f t="shared" si="0"/>
        <v>0</v>
      </c>
      <c r="H45" s="155"/>
      <c r="I45" s="156"/>
    </row>
    <row r="46" spans="1:11" s="5" customFormat="1" ht="28.5" thickBot="1" x14ac:dyDescent="0.35">
      <c r="A46" s="111" t="s">
        <v>139</v>
      </c>
      <c r="B46" s="96" t="s">
        <v>108</v>
      </c>
      <c r="C46" s="97" t="s">
        <v>101</v>
      </c>
      <c r="D46" s="106" t="s">
        <v>22</v>
      </c>
      <c r="E46" s="103">
        <v>148</v>
      </c>
      <c r="F46" s="11"/>
      <c r="G46" s="154">
        <f t="shared" si="0"/>
        <v>0</v>
      </c>
      <c r="H46" s="155"/>
      <c r="I46" s="156"/>
    </row>
    <row r="47" spans="1:11" s="5" customFormat="1" ht="28.5" thickBot="1" x14ac:dyDescent="0.35">
      <c r="A47" s="107" t="s">
        <v>139</v>
      </c>
      <c r="B47" s="107" t="s">
        <v>110</v>
      </c>
      <c r="C47" s="108" t="s">
        <v>103</v>
      </c>
      <c r="D47" s="109" t="s">
        <v>22</v>
      </c>
      <c r="E47" s="110">
        <v>369</v>
      </c>
      <c r="F47" s="33"/>
      <c r="G47" s="157">
        <f t="shared" si="0"/>
        <v>0</v>
      </c>
      <c r="H47" s="172" t="s">
        <v>114</v>
      </c>
      <c r="I47" s="153">
        <f>ROUND(SUM(G45:G47),2)</f>
        <v>0</v>
      </c>
      <c r="J47" s="6"/>
    </row>
    <row r="48" spans="1:11" s="5" customFormat="1" x14ac:dyDescent="0.3">
      <c r="A48" s="96" t="s">
        <v>140</v>
      </c>
      <c r="B48" s="111" t="s">
        <v>116</v>
      </c>
      <c r="C48" s="97" t="s">
        <v>107</v>
      </c>
      <c r="D48" s="106" t="s">
        <v>25</v>
      </c>
      <c r="E48" s="103">
        <v>7</v>
      </c>
      <c r="F48" s="11"/>
      <c r="G48" s="154">
        <f t="shared" si="0"/>
        <v>0</v>
      </c>
      <c r="H48" s="188"/>
      <c r="I48" s="156"/>
      <c r="J48" s="6"/>
    </row>
    <row r="49" spans="1:12" s="5" customFormat="1" ht="14.5" thickBot="1" x14ac:dyDescent="0.35">
      <c r="A49" s="96" t="s">
        <v>140</v>
      </c>
      <c r="B49" s="111" t="s">
        <v>118</v>
      </c>
      <c r="C49" s="97" t="s">
        <v>141</v>
      </c>
      <c r="D49" s="106" t="s">
        <v>25</v>
      </c>
      <c r="E49" s="103">
        <v>6</v>
      </c>
      <c r="F49" s="11"/>
      <c r="G49" s="150">
        <f t="shared" si="0"/>
        <v>0</v>
      </c>
      <c r="H49" s="156"/>
      <c r="I49" s="156"/>
    </row>
    <row r="50" spans="1:12" s="5" customFormat="1" ht="28.5" thickBot="1" x14ac:dyDescent="0.35">
      <c r="A50" s="107" t="s">
        <v>140</v>
      </c>
      <c r="B50" s="107" t="s">
        <v>120</v>
      </c>
      <c r="C50" s="182" t="s">
        <v>111</v>
      </c>
      <c r="D50" s="183" t="s">
        <v>25</v>
      </c>
      <c r="E50" s="184">
        <v>6</v>
      </c>
      <c r="F50" s="31"/>
      <c r="G50" s="157">
        <f t="shared" si="0"/>
        <v>0</v>
      </c>
      <c r="H50" s="170" t="s">
        <v>122</v>
      </c>
      <c r="I50" s="153">
        <f>ROUND(SUM(G48:G50),2)</f>
        <v>0</v>
      </c>
      <c r="J50" s="29"/>
    </row>
    <row r="51" spans="1:12" s="5" customFormat="1" ht="28" x14ac:dyDescent="0.3">
      <c r="A51" s="111" t="s">
        <v>142</v>
      </c>
      <c r="B51" s="111" t="s">
        <v>143</v>
      </c>
      <c r="C51" s="185" t="s">
        <v>117</v>
      </c>
      <c r="D51" s="138" t="s">
        <v>22</v>
      </c>
      <c r="E51" s="138">
        <v>235</v>
      </c>
      <c r="F51" s="24"/>
      <c r="G51" s="154">
        <f t="shared" si="0"/>
        <v>0</v>
      </c>
      <c r="H51" s="189"/>
      <c r="I51" s="156"/>
    </row>
    <row r="52" spans="1:12" s="5" customFormat="1" ht="28.5" thickBot="1" x14ac:dyDescent="0.35">
      <c r="A52" s="111" t="s">
        <v>142</v>
      </c>
      <c r="B52" s="111" t="s">
        <v>144</v>
      </c>
      <c r="C52" s="186" t="s">
        <v>145</v>
      </c>
      <c r="D52" s="99" t="s">
        <v>22</v>
      </c>
      <c r="E52" s="99">
        <v>29</v>
      </c>
      <c r="F52" s="11"/>
      <c r="G52" s="150">
        <f>ROUND((E52*F52),2)</f>
        <v>0</v>
      </c>
      <c r="H52" s="189"/>
      <c r="I52" s="156"/>
    </row>
    <row r="53" spans="1:12" s="5" customFormat="1" ht="28.5" thickBot="1" x14ac:dyDescent="0.35">
      <c r="A53" s="107" t="s">
        <v>142</v>
      </c>
      <c r="B53" s="107" t="s">
        <v>146</v>
      </c>
      <c r="C53" s="187" t="s">
        <v>119</v>
      </c>
      <c r="D53" s="141" t="s">
        <v>80</v>
      </c>
      <c r="E53" s="141">
        <v>14</v>
      </c>
      <c r="F53" s="33"/>
      <c r="G53" s="157">
        <f>ROUND((E53*F53),2)</f>
        <v>0</v>
      </c>
      <c r="H53" s="172" t="s">
        <v>147</v>
      </c>
      <c r="I53" s="153">
        <f>ROUND(SUM(G51:G53),2)</f>
        <v>0</v>
      </c>
    </row>
    <row r="54" spans="1:12" s="5" customFormat="1" ht="56.5" thickBot="1" x14ac:dyDescent="0.35">
      <c r="A54" s="107" t="s">
        <v>148</v>
      </c>
      <c r="B54" s="107" t="s">
        <v>149</v>
      </c>
      <c r="C54" s="140" t="s">
        <v>150</v>
      </c>
      <c r="D54" s="141" t="s">
        <v>151</v>
      </c>
      <c r="E54" s="141">
        <v>1</v>
      </c>
      <c r="F54" s="33"/>
      <c r="G54" s="157">
        <f>ROUND((E54*F54),2)</f>
        <v>0</v>
      </c>
      <c r="H54" s="172" t="s">
        <v>152</v>
      </c>
      <c r="I54" s="153">
        <f>ROUND(SUM(G54),2)</f>
        <v>0</v>
      </c>
    </row>
    <row r="55" spans="1:12" ht="48.75" customHeight="1" thickBot="1" x14ac:dyDescent="0.35">
      <c r="A55" s="22"/>
      <c r="B55" s="22"/>
      <c r="C55" s="21"/>
      <c r="D55" s="21"/>
      <c r="E55" s="49"/>
      <c r="F55" s="47" t="s">
        <v>153</v>
      </c>
      <c r="G55" s="85">
        <f>SUM(G5:G54)</f>
        <v>-1559.04</v>
      </c>
      <c r="J55" s="6"/>
      <c r="K55" s="5"/>
    </row>
    <row r="56" spans="1:12" x14ac:dyDescent="0.3">
      <c r="J56" s="6"/>
      <c r="K56" s="5"/>
    </row>
    <row r="57" spans="1:12" x14ac:dyDescent="0.3">
      <c r="J57" s="5"/>
      <c r="L57" s="5"/>
    </row>
    <row r="63" spans="1:12" x14ac:dyDescent="0.3">
      <c r="J63" s="5"/>
      <c r="K63" s="5"/>
    </row>
  </sheetData>
  <sheetProtection algorithmName="SHA-512" hashValue="vilZM9mH9XFR4AL+coIluT4lzf0bwnLtPTgcCa15sZCK9h3017PEqUTvat/ZVr9MOPDbKfA07Pf0se1bm5MSrw==" saltValue="YsQTTORhUg5UkLZpXqzt+A==" spinCount="100000" sheet="1" objects="1" scenarios="1"/>
  <mergeCells count="3">
    <mergeCell ref="A1:G1"/>
    <mergeCell ref="A3:G3"/>
    <mergeCell ref="H20:H32"/>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CECF-343B-401E-A9B2-37FDD6F451C9}">
  <dimension ref="A1:I43"/>
  <sheetViews>
    <sheetView zoomScale="50" zoomScaleNormal="50" workbookViewId="0">
      <selection activeCell="A4" sqref="A4"/>
    </sheetView>
  </sheetViews>
  <sheetFormatPr defaultColWidth="9.1796875" defaultRowHeight="14" x14ac:dyDescent="0.3"/>
  <cols>
    <col min="1" max="1" width="31.7265625" style="12" bestFit="1" customWidth="1"/>
    <col min="2" max="2" width="8.26953125" style="12" bestFit="1" customWidth="1"/>
    <col min="3" max="3" width="79.26953125" style="8" customWidth="1"/>
    <col min="4" max="4" width="9.1796875" style="7"/>
    <col min="5" max="5" width="16.26953125" style="7"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9" ht="40.15" customHeight="1" x14ac:dyDescent="0.3">
      <c r="A1" s="89" t="s">
        <v>0</v>
      </c>
      <c r="B1" s="89"/>
      <c r="C1" s="89"/>
      <c r="D1" s="89"/>
      <c r="E1" s="89"/>
      <c r="F1" s="89"/>
      <c r="G1" s="89"/>
    </row>
    <row r="2" spans="1:9" ht="21.75" customHeight="1" thickBot="1" x14ac:dyDescent="0.35">
      <c r="A2" s="1"/>
      <c r="B2" s="1"/>
      <c r="C2" s="1"/>
      <c r="D2" s="1"/>
      <c r="E2" s="35"/>
      <c r="F2" s="1"/>
      <c r="G2" s="1"/>
    </row>
    <row r="3" spans="1:9" ht="21.75" customHeight="1" x14ac:dyDescent="0.3">
      <c r="A3" s="90" t="s">
        <v>154</v>
      </c>
      <c r="B3" s="90"/>
      <c r="C3" s="90"/>
      <c r="D3" s="90"/>
      <c r="E3" s="90"/>
      <c r="F3" s="90"/>
      <c r="G3" s="91"/>
    </row>
    <row r="4" spans="1:9" ht="44.25" customHeight="1" thickBot="1" x14ac:dyDescent="0.35">
      <c r="A4" s="14" t="s">
        <v>2</v>
      </c>
      <c r="B4" s="14" t="s">
        <v>3</v>
      </c>
      <c r="C4" s="14" t="s">
        <v>4</v>
      </c>
      <c r="D4" s="14" t="s">
        <v>5</v>
      </c>
      <c r="E4" s="38" t="s">
        <v>6</v>
      </c>
      <c r="F4" s="15" t="s">
        <v>7</v>
      </c>
      <c r="G4" s="16" t="s">
        <v>8</v>
      </c>
      <c r="H4" s="149"/>
      <c r="I4" s="117"/>
    </row>
    <row r="5" spans="1:9" ht="15" customHeight="1" x14ac:dyDescent="0.3">
      <c r="A5" s="96" t="s">
        <v>9</v>
      </c>
      <c r="B5" s="96" t="s">
        <v>10</v>
      </c>
      <c r="C5" s="97" t="s">
        <v>11</v>
      </c>
      <c r="D5" s="98" t="s">
        <v>12</v>
      </c>
      <c r="E5" s="99">
        <v>59</v>
      </c>
      <c r="F5" s="2"/>
      <c r="G5" s="150">
        <f t="shared" ref="G5:G42" si="0">ROUND((E5*F5),2)</f>
        <v>0</v>
      </c>
      <c r="H5" s="149"/>
      <c r="I5" s="117"/>
    </row>
    <row r="6" spans="1:9" ht="28" x14ac:dyDescent="0.3">
      <c r="A6" s="96" t="s">
        <v>9</v>
      </c>
      <c r="B6" s="96" t="s">
        <v>13</v>
      </c>
      <c r="C6" s="97" t="s">
        <v>14</v>
      </c>
      <c r="D6" s="100" t="s">
        <v>15</v>
      </c>
      <c r="E6" s="190">
        <v>4.8</v>
      </c>
      <c r="F6" s="88">
        <v>-11.2</v>
      </c>
      <c r="G6" s="150">
        <f t="shared" ref="G6" si="1">ROUND((E6*F6),2)</f>
        <v>-53.76</v>
      </c>
      <c r="H6" s="149"/>
      <c r="I6" s="117"/>
    </row>
    <row r="7" spans="1:9" ht="16" x14ac:dyDescent="0.3">
      <c r="A7" s="96" t="s">
        <v>9</v>
      </c>
      <c r="B7" s="96" t="s">
        <v>16</v>
      </c>
      <c r="C7" s="97" t="s">
        <v>155</v>
      </c>
      <c r="D7" s="98" t="s">
        <v>12</v>
      </c>
      <c r="E7" s="191">
        <v>128</v>
      </c>
      <c r="F7" s="2"/>
      <c r="G7" s="150">
        <f t="shared" si="0"/>
        <v>0</v>
      </c>
      <c r="H7" s="149"/>
      <c r="I7" s="117"/>
    </row>
    <row r="8" spans="1:9" ht="28" x14ac:dyDescent="0.3">
      <c r="A8" s="96" t="s">
        <v>9</v>
      </c>
      <c r="B8" s="96" t="s">
        <v>18</v>
      </c>
      <c r="C8" s="97" t="s">
        <v>14</v>
      </c>
      <c r="D8" s="100" t="s">
        <v>15</v>
      </c>
      <c r="E8" s="191">
        <v>5.0999999999999996</v>
      </c>
      <c r="F8" s="88">
        <v>-11.2</v>
      </c>
      <c r="G8" s="150">
        <f t="shared" ref="G8" si="2">ROUND((E8*F8),2)</f>
        <v>-57.12</v>
      </c>
      <c r="H8" s="149"/>
      <c r="I8" s="117"/>
    </row>
    <row r="9" spans="1:9" ht="16" x14ac:dyDescent="0.3">
      <c r="A9" s="96" t="s">
        <v>9</v>
      </c>
      <c r="B9" s="96" t="s">
        <v>20</v>
      </c>
      <c r="C9" s="104" t="s">
        <v>17</v>
      </c>
      <c r="D9" s="102" t="s">
        <v>12</v>
      </c>
      <c r="E9" s="103">
        <v>1.3</v>
      </c>
      <c r="F9" s="2"/>
      <c r="G9" s="150">
        <f t="shared" si="0"/>
        <v>0</v>
      </c>
      <c r="H9" s="149"/>
      <c r="I9" s="117"/>
    </row>
    <row r="10" spans="1:9" ht="14.5" thickBot="1" x14ac:dyDescent="0.35">
      <c r="A10" s="96" t="s">
        <v>9</v>
      </c>
      <c r="B10" s="96" t="s">
        <v>156</v>
      </c>
      <c r="C10" s="97" t="s">
        <v>157</v>
      </c>
      <c r="D10" s="102" t="s">
        <v>22</v>
      </c>
      <c r="E10" s="103">
        <v>2</v>
      </c>
      <c r="F10" s="2"/>
      <c r="G10" s="150">
        <f t="shared" si="0"/>
        <v>0</v>
      </c>
      <c r="H10" s="149"/>
      <c r="I10" s="117"/>
    </row>
    <row r="11" spans="1:9" ht="28.5" thickBot="1" x14ac:dyDescent="0.35">
      <c r="A11" s="107" t="s">
        <v>9</v>
      </c>
      <c r="B11" s="107" t="s">
        <v>26</v>
      </c>
      <c r="C11" s="177" t="s">
        <v>33</v>
      </c>
      <c r="D11" s="109" t="s">
        <v>25</v>
      </c>
      <c r="E11" s="110">
        <v>2</v>
      </c>
      <c r="F11" s="13"/>
      <c r="G11" s="157">
        <f t="shared" si="0"/>
        <v>0</v>
      </c>
      <c r="H11" s="172" t="s">
        <v>34</v>
      </c>
      <c r="I11" s="153">
        <f>ROUND(SUM(G5:G11),2)</f>
        <v>-110.88</v>
      </c>
    </row>
    <row r="12" spans="1:9" s="5" customFormat="1" ht="16" x14ac:dyDescent="0.3">
      <c r="A12" s="111" t="s">
        <v>35</v>
      </c>
      <c r="B12" s="112" t="s">
        <v>36</v>
      </c>
      <c r="C12" s="124" t="s">
        <v>158</v>
      </c>
      <c r="D12" s="192" t="s">
        <v>15</v>
      </c>
      <c r="E12" s="100">
        <v>2</v>
      </c>
      <c r="F12" s="25"/>
      <c r="G12" s="154">
        <f t="shared" si="0"/>
        <v>0</v>
      </c>
      <c r="H12" s="155"/>
      <c r="I12" s="156"/>
    </row>
    <row r="13" spans="1:9" s="5" customFormat="1" ht="28" x14ac:dyDescent="0.3">
      <c r="A13" s="96" t="s">
        <v>35</v>
      </c>
      <c r="B13" s="125" t="s">
        <v>159</v>
      </c>
      <c r="C13" s="114" t="s">
        <v>160</v>
      </c>
      <c r="D13" s="193" t="s">
        <v>15</v>
      </c>
      <c r="E13" s="115">
        <v>35</v>
      </c>
      <c r="F13" s="3"/>
      <c r="G13" s="150">
        <f t="shared" si="0"/>
        <v>0</v>
      </c>
      <c r="H13" s="155"/>
      <c r="I13" s="156"/>
    </row>
    <row r="14" spans="1:9" s="5" customFormat="1" ht="16.5" thickBot="1" x14ac:dyDescent="0.35">
      <c r="A14" s="96" t="s">
        <v>35</v>
      </c>
      <c r="B14" s="96" t="s">
        <v>161</v>
      </c>
      <c r="C14" s="114" t="s">
        <v>41</v>
      </c>
      <c r="D14" s="102" t="s">
        <v>12</v>
      </c>
      <c r="E14" s="115">
        <v>56</v>
      </c>
      <c r="F14" s="3"/>
      <c r="G14" s="150">
        <f t="shared" si="0"/>
        <v>0</v>
      </c>
      <c r="H14" s="155"/>
      <c r="I14" s="156"/>
    </row>
    <row r="15" spans="1:9" s="5" customFormat="1" ht="28.5" thickBot="1" x14ac:dyDescent="0.35">
      <c r="A15" s="107" t="s">
        <v>35</v>
      </c>
      <c r="B15" s="107" t="s">
        <v>38</v>
      </c>
      <c r="C15" s="142" t="s">
        <v>162</v>
      </c>
      <c r="D15" s="102" t="s">
        <v>12</v>
      </c>
      <c r="E15" s="136">
        <v>56</v>
      </c>
      <c r="F15" s="34"/>
      <c r="G15" s="157">
        <f t="shared" si="0"/>
        <v>0</v>
      </c>
      <c r="H15" s="170" t="s">
        <v>50</v>
      </c>
      <c r="I15" s="153">
        <f>ROUND(SUM(G12:G15),2)</f>
        <v>0</v>
      </c>
    </row>
    <row r="16" spans="1:9" s="5" customFormat="1" ht="42.5" thickBot="1" x14ac:dyDescent="0.35">
      <c r="A16" s="119" t="s">
        <v>51</v>
      </c>
      <c r="B16" s="120" t="s">
        <v>52</v>
      </c>
      <c r="C16" s="121" t="s">
        <v>53</v>
      </c>
      <c r="D16" s="122" t="s">
        <v>22</v>
      </c>
      <c r="E16" s="122">
        <v>2</v>
      </c>
      <c r="F16" s="18"/>
      <c r="G16" s="204">
        <f t="shared" si="0"/>
        <v>0</v>
      </c>
      <c r="H16" s="170" t="s">
        <v>54</v>
      </c>
      <c r="I16" s="153">
        <f>ROUND(SUM(G16),2)</f>
        <v>0</v>
      </c>
    </row>
    <row r="17" spans="1:9" s="5" customFormat="1" ht="16" x14ac:dyDescent="0.3">
      <c r="A17" s="179" t="s">
        <v>55</v>
      </c>
      <c r="B17" s="194" t="s">
        <v>56</v>
      </c>
      <c r="C17" s="195" t="s">
        <v>57</v>
      </c>
      <c r="D17" s="180" t="s">
        <v>15</v>
      </c>
      <c r="E17" s="180">
        <v>24</v>
      </c>
      <c r="F17" s="87"/>
      <c r="G17" s="169">
        <f t="shared" si="0"/>
        <v>0</v>
      </c>
      <c r="H17" s="161" t="s">
        <v>58</v>
      </c>
      <c r="I17" s="162"/>
    </row>
    <row r="18" spans="1:9" s="5" customFormat="1" ht="28" x14ac:dyDescent="0.3">
      <c r="A18" s="123" t="s">
        <v>55</v>
      </c>
      <c r="B18" s="125" t="s">
        <v>59</v>
      </c>
      <c r="C18" s="114" t="s">
        <v>60</v>
      </c>
      <c r="D18" s="115" t="s">
        <v>12</v>
      </c>
      <c r="E18" s="115">
        <v>57</v>
      </c>
      <c r="F18" s="28"/>
      <c r="G18" s="150">
        <f t="shared" si="0"/>
        <v>0</v>
      </c>
      <c r="H18" s="163"/>
      <c r="I18" s="162"/>
    </row>
    <row r="19" spans="1:9" s="5" customFormat="1" ht="16" x14ac:dyDescent="0.3">
      <c r="A19" s="123" t="s">
        <v>55</v>
      </c>
      <c r="B19" s="125" t="s">
        <v>61</v>
      </c>
      <c r="C19" s="126" t="s">
        <v>62</v>
      </c>
      <c r="D19" s="115" t="s">
        <v>12</v>
      </c>
      <c r="E19" s="115">
        <v>57.5</v>
      </c>
      <c r="F19" s="28"/>
      <c r="G19" s="150">
        <f t="shared" si="0"/>
        <v>0</v>
      </c>
      <c r="H19" s="163"/>
      <c r="I19" s="162"/>
    </row>
    <row r="20" spans="1:9" s="5" customFormat="1" ht="16" x14ac:dyDescent="0.3">
      <c r="A20" s="123" t="s">
        <v>55</v>
      </c>
      <c r="B20" s="125" t="s">
        <v>63</v>
      </c>
      <c r="C20" s="126" t="s">
        <v>64</v>
      </c>
      <c r="D20" s="115" t="s">
        <v>12</v>
      </c>
      <c r="E20" s="115">
        <v>57.5</v>
      </c>
      <c r="F20" s="28"/>
      <c r="G20" s="150">
        <f t="shared" si="0"/>
        <v>0</v>
      </c>
      <c r="H20" s="163"/>
      <c r="I20" s="162"/>
    </row>
    <row r="21" spans="1:9" s="5" customFormat="1" ht="16" x14ac:dyDescent="0.3">
      <c r="A21" s="123" t="s">
        <v>55</v>
      </c>
      <c r="B21" s="127" t="s">
        <v>65</v>
      </c>
      <c r="C21" s="126" t="s">
        <v>74</v>
      </c>
      <c r="D21" s="115" t="s">
        <v>12</v>
      </c>
      <c r="E21" s="115">
        <v>58.5</v>
      </c>
      <c r="F21" s="28"/>
      <c r="G21" s="150">
        <f t="shared" si="0"/>
        <v>0</v>
      </c>
      <c r="H21" s="163"/>
      <c r="I21" s="162"/>
    </row>
    <row r="22" spans="1:9" s="5" customFormat="1" x14ac:dyDescent="0.3">
      <c r="A22" s="123" t="s">
        <v>55</v>
      </c>
      <c r="B22" s="127" t="s">
        <v>67</v>
      </c>
      <c r="C22" s="126" t="s">
        <v>68</v>
      </c>
      <c r="D22" s="115" t="s">
        <v>22</v>
      </c>
      <c r="E22" s="115">
        <v>18</v>
      </c>
      <c r="F22" s="28"/>
      <c r="G22" s="150">
        <f t="shared" si="0"/>
        <v>0</v>
      </c>
      <c r="H22" s="163"/>
      <c r="I22" s="156"/>
    </row>
    <row r="23" spans="1:9" s="5" customFormat="1" ht="16.5" thickBot="1" x14ac:dyDescent="0.35">
      <c r="A23" s="133" t="s">
        <v>55</v>
      </c>
      <c r="B23" s="134" t="s">
        <v>69</v>
      </c>
      <c r="C23" s="142" t="s">
        <v>70</v>
      </c>
      <c r="D23" s="115" t="s">
        <v>12</v>
      </c>
      <c r="E23" s="136">
        <v>58.5</v>
      </c>
      <c r="F23" s="32"/>
      <c r="G23" s="157">
        <f t="shared" ref="G23:G29" si="3">ROUND((E23*F23),2)</f>
        <v>0</v>
      </c>
      <c r="H23" s="163"/>
      <c r="I23" s="162"/>
    </row>
    <row r="24" spans="1:9" s="5" customFormat="1" ht="16" x14ac:dyDescent="0.3">
      <c r="A24" s="123" t="s">
        <v>71</v>
      </c>
      <c r="B24" s="112" t="s">
        <v>56</v>
      </c>
      <c r="C24" s="196" t="s">
        <v>72</v>
      </c>
      <c r="D24" s="180" t="s">
        <v>15</v>
      </c>
      <c r="E24" s="100">
        <v>20.85</v>
      </c>
      <c r="F24" s="27"/>
      <c r="G24" s="154">
        <f t="shared" si="3"/>
        <v>0</v>
      </c>
      <c r="H24" s="163"/>
      <c r="I24" s="162"/>
    </row>
    <row r="25" spans="1:9" s="5" customFormat="1" ht="28" x14ac:dyDescent="0.3">
      <c r="A25" s="123" t="s">
        <v>71</v>
      </c>
      <c r="B25" s="125" t="s">
        <v>59</v>
      </c>
      <c r="C25" s="116" t="s">
        <v>73</v>
      </c>
      <c r="D25" s="115" t="s">
        <v>12</v>
      </c>
      <c r="E25" s="115">
        <v>71.25</v>
      </c>
      <c r="F25" s="28"/>
      <c r="G25" s="150">
        <f t="shared" ref="G25:G26" si="4">ROUND((E25*F25),2)</f>
        <v>0</v>
      </c>
      <c r="H25" s="163"/>
      <c r="I25" s="162"/>
    </row>
    <row r="26" spans="1:9" s="5" customFormat="1" ht="16" x14ac:dyDescent="0.3">
      <c r="A26" s="123" t="s">
        <v>71</v>
      </c>
      <c r="B26" s="127" t="s">
        <v>61</v>
      </c>
      <c r="C26" s="126" t="s">
        <v>62</v>
      </c>
      <c r="D26" s="115" t="s">
        <v>12</v>
      </c>
      <c r="E26" s="115">
        <v>57.5</v>
      </c>
      <c r="F26" s="28"/>
      <c r="G26" s="150">
        <f t="shared" si="4"/>
        <v>0</v>
      </c>
      <c r="H26" s="163"/>
      <c r="I26" s="162"/>
    </row>
    <row r="27" spans="1:9" s="5" customFormat="1" ht="16" x14ac:dyDescent="0.3">
      <c r="A27" s="123" t="s">
        <v>71</v>
      </c>
      <c r="B27" s="125" t="s">
        <v>63</v>
      </c>
      <c r="C27" s="126" t="s">
        <v>64</v>
      </c>
      <c r="D27" s="115" t="s">
        <v>12</v>
      </c>
      <c r="E27" s="115">
        <v>57.5</v>
      </c>
      <c r="F27" s="28"/>
      <c r="G27" s="150">
        <f t="shared" si="3"/>
        <v>0</v>
      </c>
      <c r="H27" s="163"/>
      <c r="I27" s="162"/>
    </row>
    <row r="28" spans="1:9" s="5" customFormat="1" ht="16" x14ac:dyDescent="0.3">
      <c r="A28" s="123" t="s">
        <v>71</v>
      </c>
      <c r="B28" s="127" t="s">
        <v>65</v>
      </c>
      <c r="C28" s="126" t="s">
        <v>74</v>
      </c>
      <c r="D28" s="115" t="s">
        <v>12</v>
      </c>
      <c r="E28" s="115">
        <v>58.5</v>
      </c>
      <c r="F28" s="28"/>
      <c r="G28" s="150">
        <f t="shared" si="3"/>
        <v>0</v>
      </c>
      <c r="H28" s="163"/>
      <c r="I28" s="162"/>
    </row>
    <row r="29" spans="1:9" s="5" customFormat="1" ht="14.5" thickBot="1" x14ac:dyDescent="0.35">
      <c r="A29" s="123" t="s">
        <v>71</v>
      </c>
      <c r="B29" s="127" t="s">
        <v>67</v>
      </c>
      <c r="C29" s="126" t="s">
        <v>68</v>
      </c>
      <c r="D29" s="115" t="s">
        <v>22</v>
      </c>
      <c r="E29" s="115">
        <v>18</v>
      </c>
      <c r="F29" s="28"/>
      <c r="G29" s="150">
        <f t="shared" si="3"/>
        <v>0</v>
      </c>
      <c r="H29" s="165"/>
      <c r="I29" s="156"/>
    </row>
    <row r="30" spans="1:9" s="5" customFormat="1" ht="28.5" thickBot="1" x14ac:dyDescent="0.35">
      <c r="A30" s="123" t="s">
        <v>71</v>
      </c>
      <c r="B30" s="134" t="s">
        <v>69</v>
      </c>
      <c r="C30" s="135" t="s">
        <v>70</v>
      </c>
      <c r="D30" s="115" t="s">
        <v>12</v>
      </c>
      <c r="E30" s="136">
        <v>58.5</v>
      </c>
      <c r="F30" s="32"/>
      <c r="G30" s="157">
        <f t="shared" si="0"/>
        <v>0</v>
      </c>
      <c r="H30" s="172" t="s">
        <v>76</v>
      </c>
      <c r="I30" s="153">
        <f>ROUND(SUM(G17:G30),2)</f>
        <v>0</v>
      </c>
    </row>
    <row r="31" spans="1:9" s="5" customFormat="1" ht="28" x14ac:dyDescent="0.3">
      <c r="A31" s="179" t="s">
        <v>163</v>
      </c>
      <c r="B31" s="181" t="s">
        <v>78</v>
      </c>
      <c r="C31" s="197" t="s">
        <v>64</v>
      </c>
      <c r="D31" s="198" t="s">
        <v>80</v>
      </c>
      <c r="E31" s="198">
        <v>128</v>
      </c>
      <c r="F31" s="43"/>
      <c r="G31" s="169">
        <f t="shared" si="0"/>
        <v>0</v>
      </c>
      <c r="H31" s="155"/>
      <c r="I31" s="156"/>
    </row>
    <row r="32" spans="1:9" s="5" customFormat="1" ht="28" x14ac:dyDescent="0.3">
      <c r="A32" s="123" t="s">
        <v>163</v>
      </c>
      <c r="B32" s="96" t="s">
        <v>81</v>
      </c>
      <c r="C32" s="139" t="s">
        <v>74</v>
      </c>
      <c r="D32" s="99" t="s">
        <v>80</v>
      </c>
      <c r="E32" s="99">
        <v>128</v>
      </c>
      <c r="F32" s="11"/>
      <c r="G32" s="150">
        <f t="shared" si="0"/>
        <v>0</v>
      </c>
      <c r="H32" s="155"/>
      <c r="I32" s="156"/>
    </row>
    <row r="33" spans="1:9" s="5" customFormat="1" ht="28.5" thickBot="1" x14ac:dyDescent="0.35">
      <c r="A33" s="123" t="s">
        <v>163</v>
      </c>
      <c r="B33" s="96" t="s">
        <v>83</v>
      </c>
      <c r="C33" s="139" t="s">
        <v>75</v>
      </c>
      <c r="D33" s="99" t="s">
        <v>22</v>
      </c>
      <c r="E33" s="99">
        <v>54</v>
      </c>
      <c r="F33" s="11"/>
      <c r="G33" s="150">
        <f t="shared" si="0"/>
        <v>0</v>
      </c>
      <c r="H33" s="155"/>
      <c r="I33" s="156"/>
    </row>
    <row r="34" spans="1:9" s="5" customFormat="1" ht="28.5" thickBot="1" x14ac:dyDescent="0.35">
      <c r="A34" s="133" t="s">
        <v>163</v>
      </c>
      <c r="B34" s="107" t="s">
        <v>85</v>
      </c>
      <c r="C34" s="140" t="s">
        <v>164</v>
      </c>
      <c r="D34" s="141" t="s">
        <v>80</v>
      </c>
      <c r="E34" s="141">
        <v>128</v>
      </c>
      <c r="F34" s="33"/>
      <c r="G34" s="157">
        <f t="shared" si="0"/>
        <v>0</v>
      </c>
      <c r="H34" s="172" t="s">
        <v>87</v>
      </c>
      <c r="I34" s="153">
        <f>ROUND(SUM(G31:G34),2)</f>
        <v>0</v>
      </c>
    </row>
    <row r="35" spans="1:9" s="5" customFormat="1" ht="28.15" customHeight="1" x14ac:dyDescent="0.3">
      <c r="A35" s="179" t="s">
        <v>135</v>
      </c>
      <c r="B35" s="181" t="s">
        <v>89</v>
      </c>
      <c r="C35" s="195" t="s">
        <v>79</v>
      </c>
      <c r="D35" s="180" t="s">
        <v>12</v>
      </c>
      <c r="E35" s="180">
        <v>1.3</v>
      </c>
      <c r="F35" s="43"/>
      <c r="G35" s="169">
        <f t="shared" si="0"/>
        <v>0</v>
      </c>
      <c r="H35" s="205"/>
      <c r="I35" s="156"/>
    </row>
    <row r="36" spans="1:9" s="5" customFormat="1" ht="28" x14ac:dyDescent="0.3">
      <c r="A36" s="123" t="s">
        <v>135</v>
      </c>
      <c r="B36" s="125" t="s">
        <v>91</v>
      </c>
      <c r="C36" s="139" t="s">
        <v>82</v>
      </c>
      <c r="D36" s="115" t="s">
        <v>12</v>
      </c>
      <c r="E36" s="115">
        <v>1.3</v>
      </c>
      <c r="F36" s="28"/>
      <c r="G36" s="150">
        <f t="shared" si="0"/>
        <v>0</v>
      </c>
      <c r="H36" s="205"/>
      <c r="I36" s="156"/>
    </row>
    <row r="37" spans="1:9" s="5" customFormat="1" ht="28.5" thickBot="1" x14ac:dyDescent="0.35">
      <c r="A37" s="123" t="s">
        <v>135</v>
      </c>
      <c r="B37" s="125" t="s">
        <v>93</v>
      </c>
      <c r="C37" s="114" t="s">
        <v>136</v>
      </c>
      <c r="D37" s="115" t="s">
        <v>12</v>
      </c>
      <c r="E37" s="115">
        <v>1</v>
      </c>
      <c r="F37" s="28"/>
      <c r="G37" s="150">
        <f t="shared" si="0"/>
        <v>0</v>
      </c>
      <c r="H37" s="205"/>
      <c r="I37" s="156"/>
    </row>
    <row r="38" spans="1:9" s="5" customFormat="1" ht="28.5" thickBot="1" x14ac:dyDescent="0.35">
      <c r="A38" s="133" t="s">
        <v>135</v>
      </c>
      <c r="B38" s="129" t="s">
        <v>94</v>
      </c>
      <c r="C38" s="142" t="s">
        <v>86</v>
      </c>
      <c r="D38" s="136" t="s">
        <v>12</v>
      </c>
      <c r="E38" s="132">
        <v>0.3</v>
      </c>
      <c r="F38" s="30"/>
      <c r="G38" s="157">
        <f t="shared" si="0"/>
        <v>0</v>
      </c>
      <c r="H38" s="172" t="s">
        <v>96</v>
      </c>
      <c r="I38" s="153">
        <f>ROUND(SUM(G35:G38),2)</f>
        <v>0</v>
      </c>
    </row>
    <row r="39" spans="1:9" s="5" customFormat="1" ht="28.5" thickBot="1" x14ac:dyDescent="0.35">
      <c r="A39" s="179" t="s">
        <v>97</v>
      </c>
      <c r="B39" s="194" t="s">
        <v>98</v>
      </c>
      <c r="C39" s="199" t="s">
        <v>99</v>
      </c>
      <c r="D39" s="180" t="s">
        <v>22</v>
      </c>
      <c r="E39" s="180">
        <v>2</v>
      </c>
      <c r="F39" s="43"/>
      <c r="G39" s="169">
        <f t="shared" si="0"/>
        <v>0</v>
      </c>
      <c r="H39" s="155"/>
      <c r="I39" s="156"/>
    </row>
    <row r="40" spans="1:9" s="5" customFormat="1" ht="28.5" thickBot="1" x14ac:dyDescent="0.35">
      <c r="A40" s="133" t="s">
        <v>97</v>
      </c>
      <c r="B40" s="134" t="s">
        <v>100</v>
      </c>
      <c r="C40" s="142" t="s">
        <v>103</v>
      </c>
      <c r="D40" s="136" t="s">
        <v>22</v>
      </c>
      <c r="E40" s="136">
        <v>2</v>
      </c>
      <c r="F40" s="33"/>
      <c r="G40" s="157">
        <f t="shared" si="0"/>
        <v>0</v>
      </c>
      <c r="H40" s="172" t="s">
        <v>104</v>
      </c>
      <c r="I40" s="153">
        <f>ROUND(SUM(G39:G40),2)</f>
        <v>0</v>
      </c>
    </row>
    <row r="41" spans="1:9" s="5" customFormat="1" ht="28.5" thickBot="1" x14ac:dyDescent="0.35">
      <c r="A41" s="120" t="s">
        <v>105</v>
      </c>
      <c r="B41" s="120" t="s">
        <v>106</v>
      </c>
      <c r="C41" s="200" t="s">
        <v>165</v>
      </c>
      <c r="D41" s="201" t="s">
        <v>25</v>
      </c>
      <c r="E41" s="202">
        <v>2</v>
      </c>
      <c r="F41" s="18"/>
      <c r="G41" s="160">
        <f t="shared" si="0"/>
        <v>0</v>
      </c>
      <c r="H41" s="172" t="s">
        <v>114</v>
      </c>
      <c r="I41" s="153">
        <f>ROUND(SUM(G41),2)</f>
        <v>0</v>
      </c>
    </row>
    <row r="42" spans="1:9" s="5" customFormat="1" ht="28.5" thickBot="1" x14ac:dyDescent="0.35">
      <c r="A42" s="120" t="s">
        <v>115</v>
      </c>
      <c r="B42" s="120" t="s">
        <v>116</v>
      </c>
      <c r="C42" s="200" t="s">
        <v>117</v>
      </c>
      <c r="D42" s="201" t="s">
        <v>22</v>
      </c>
      <c r="E42" s="202">
        <v>27</v>
      </c>
      <c r="F42" s="18"/>
      <c r="G42" s="160">
        <f t="shared" si="0"/>
        <v>0</v>
      </c>
      <c r="H42" s="172" t="s">
        <v>122</v>
      </c>
      <c r="I42" s="153">
        <f>ROUND(SUM(G42),2)</f>
        <v>0</v>
      </c>
    </row>
    <row r="43" spans="1:9" ht="42.5" thickBot="1" x14ac:dyDescent="0.35">
      <c r="A43" s="156"/>
      <c r="B43" s="156"/>
      <c r="C43" s="203"/>
      <c r="D43" s="117"/>
      <c r="E43" s="117"/>
      <c r="F43" s="47" t="s">
        <v>166</v>
      </c>
      <c r="G43" s="153">
        <f>SUM(G5:G42)</f>
        <v>-110.88</v>
      </c>
      <c r="H43" s="149"/>
      <c r="I43" s="117"/>
    </row>
  </sheetData>
  <sheetProtection algorithmName="SHA-512" hashValue="FeJW6H/yRlvhSH0l6Qaj+j9c/9A69bXLGvi5Ijw2JVKrVph/M/zukFT66PLALgYEwFdOGXb00X3UQDvfBnKaVg==" saltValue="nAy9CYyhPHY/vESKLFA9/w==" spinCount="100000" sheet="1" objects="1" scenarios="1"/>
  <mergeCells count="3">
    <mergeCell ref="A1:G1"/>
    <mergeCell ref="A3:G3"/>
    <mergeCell ref="H17:H29"/>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A573-D2FE-4686-BE24-F7A0C04D52D7}">
  <dimension ref="A1:J64"/>
  <sheetViews>
    <sheetView zoomScale="50" zoomScaleNormal="50" workbookViewId="0">
      <selection activeCell="A4" sqref="A4"/>
    </sheetView>
  </sheetViews>
  <sheetFormatPr defaultColWidth="9.1796875" defaultRowHeight="14" x14ac:dyDescent="0.3"/>
  <cols>
    <col min="1" max="1" width="39.7265625" style="12" customWidth="1"/>
    <col min="2" max="2" width="10.54296875" style="7" customWidth="1"/>
    <col min="3" max="3" width="71.7265625" style="8" customWidth="1"/>
    <col min="4" max="4" width="9.1796875" style="7"/>
    <col min="5" max="5" width="16.26953125" style="7"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10" ht="40" customHeight="1" x14ac:dyDescent="0.3">
      <c r="A1" s="89" t="s">
        <v>0</v>
      </c>
      <c r="B1" s="89"/>
      <c r="C1" s="89"/>
      <c r="D1" s="89"/>
      <c r="E1" s="89"/>
      <c r="F1" s="89"/>
      <c r="G1" s="89"/>
    </row>
    <row r="2" spans="1:10" ht="21.75" customHeight="1" thickBot="1" x14ac:dyDescent="0.35">
      <c r="A2" s="1"/>
      <c r="B2" s="1"/>
      <c r="C2" s="1"/>
      <c r="D2" s="1"/>
      <c r="E2" s="35"/>
      <c r="F2" s="1"/>
      <c r="G2" s="1"/>
    </row>
    <row r="3" spans="1:10" ht="21.75" customHeight="1" x14ac:dyDescent="0.3">
      <c r="A3" s="92" t="s">
        <v>167</v>
      </c>
      <c r="B3" s="90"/>
      <c r="C3" s="90"/>
      <c r="D3" s="90"/>
      <c r="E3" s="90"/>
      <c r="F3" s="90"/>
      <c r="G3" s="91"/>
    </row>
    <row r="4" spans="1:10" ht="65.5" customHeight="1" thickBot="1" x14ac:dyDescent="0.35">
      <c r="A4" s="36" t="s">
        <v>2</v>
      </c>
      <c r="B4" s="37" t="s">
        <v>3</v>
      </c>
      <c r="C4" s="14" t="s">
        <v>4</v>
      </c>
      <c r="D4" s="14" t="s">
        <v>5</v>
      </c>
      <c r="E4" s="38" t="s">
        <v>6</v>
      </c>
      <c r="F4" s="15" t="s">
        <v>168</v>
      </c>
      <c r="G4" s="16" t="s">
        <v>8</v>
      </c>
      <c r="H4" s="149"/>
      <c r="I4" s="117"/>
      <c r="J4" s="117"/>
    </row>
    <row r="5" spans="1:10" ht="29.25" customHeight="1" x14ac:dyDescent="0.3">
      <c r="A5" s="179" t="s">
        <v>9</v>
      </c>
      <c r="B5" s="206" t="s">
        <v>10</v>
      </c>
      <c r="C5" s="207" t="s">
        <v>169</v>
      </c>
      <c r="D5" s="208" t="s">
        <v>127</v>
      </c>
      <c r="E5" s="209">
        <v>10</v>
      </c>
      <c r="F5" s="39"/>
      <c r="G5" s="169">
        <f t="shared" ref="G5:G57" si="0">ROUND((E5*F5),2)</f>
        <v>0</v>
      </c>
      <c r="H5" s="149"/>
      <c r="I5" s="117"/>
      <c r="J5" s="117"/>
    </row>
    <row r="6" spans="1:10" ht="29.25" customHeight="1" x14ac:dyDescent="0.3">
      <c r="A6" s="210" t="s">
        <v>9</v>
      </c>
      <c r="B6" s="211" t="s">
        <v>13</v>
      </c>
      <c r="C6" s="207" t="s">
        <v>170</v>
      </c>
      <c r="D6" s="208" t="s">
        <v>128</v>
      </c>
      <c r="E6" s="209">
        <v>7</v>
      </c>
      <c r="F6" s="2"/>
      <c r="G6" s="150">
        <f t="shared" si="0"/>
        <v>0</v>
      </c>
      <c r="H6" s="149"/>
      <c r="I6" s="117"/>
      <c r="J6" s="117"/>
    </row>
    <row r="7" spans="1:10" ht="29.25" customHeight="1" x14ac:dyDescent="0.3">
      <c r="A7" s="210" t="s">
        <v>9</v>
      </c>
      <c r="B7" s="211" t="s">
        <v>16</v>
      </c>
      <c r="C7" s="207" t="s">
        <v>171</v>
      </c>
      <c r="D7" s="208" t="s">
        <v>127</v>
      </c>
      <c r="E7" s="209">
        <v>110</v>
      </c>
      <c r="F7" s="2"/>
      <c r="G7" s="150">
        <f t="shared" si="0"/>
        <v>0</v>
      </c>
      <c r="H7" s="149"/>
      <c r="I7" s="117"/>
      <c r="J7" s="117"/>
    </row>
    <row r="8" spans="1:10" ht="29.25" customHeight="1" thickBot="1" x14ac:dyDescent="0.35">
      <c r="A8" s="210" t="s">
        <v>9</v>
      </c>
      <c r="B8" s="211" t="s">
        <v>18</v>
      </c>
      <c r="C8" s="207" t="s">
        <v>172</v>
      </c>
      <c r="D8" s="208" t="s">
        <v>128</v>
      </c>
      <c r="E8" s="209">
        <v>5</v>
      </c>
      <c r="F8" s="2"/>
      <c r="G8" s="150">
        <f t="shared" ref="G8" si="1">ROUND((E8*F8),2)</f>
        <v>0</v>
      </c>
      <c r="H8" s="149"/>
      <c r="I8" s="117"/>
      <c r="J8" s="117"/>
    </row>
    <row r="9" spans="1:10" ht="49.5" customHeight="1" thickBot="1" x14ac:dyDescent="0.35">
      <c r="A9" s="133" t="s">
        <v>9</v>
      </c>
      <c r="B9" s="212" t="s">
        <v>20</v>
      </c>
      <c r="C9" s="207" t="s">
        <v>173</v>
      </c>
      <c r="D9" s="208" t="s">
        <v>128</v>
      </c>
      <c r="E9" s="209">
        <v>5</v>
      </c>
      <c r="F9" s="13">
        <v>-6</v>
      </c>
      <c r="G9" s="157">
        <f t="shared" si="0"/>
        <v>-30</v>
      </c>
      <c r="H9" s="152" t="s">
        <v>174</v>
      </c>
      <c r="I9" s="153">
        <f>ROUND(SUM(G5:G9),2)</f>
        <v>-30</v>
      </c>
      <c r="J9" s="117"/>
    </row>
    <row r="10" spans="1:10" s="5" customFormat="1" ht="33" customHeight="1" thickBot="1" x14ac:dyDescent="0.35">
      <c r="A10" s="213" t="s">
        <v>175</v>
      </c>
      <c r="B10" s="214" t="s">
        <v>36</v>
      </c>
      <c r="C10" s="215" t="s">
        <v>176</v>
      </c>
      <c r="D10" s="216" t="s">
        <v>128</v>
      </c>
      <c r="E10" s="217">
        <v>22</v>
      </c>
      <c r="F10" s="40"/>
      <c r="G10" s="235">
        <f t="shared" si="0"/>
        <v>0</v>
      </c>
      <c r="H10" s="152" t="s">
        <v>177</v>
      </c>
      <c r="I10" s="153">
        <f>ROUND(SUM(G10:G10),2)</f>
        <v>0</v>
      </c>
      <c r="J10" s="156"/>
    </row>
    <row r="11" spans="1:10" s="5" customFormat="1" ht="33" customHeight="1" x14ac:dyDescent="0.3">
      <c r="A11" s="179" t="s">
        <v>178</v>
      </c>
      <c r="B11" s="206" t="s">
        <v>52</v>
      </c>
      <c r="C11" s="218" t="s">
        <v>179</v>
      </c>
      <c r="D11" s="219" t="s">
        <v>180</v>
      </c>
      <c r="E11" s="220">
        <v>18244</v>
      </c>
      <c r="F11" s="41"/>
      <c r="G11" s="169">
        <f t="shared" si="0"/>
        <v>0</v>
      </c>
      <c r="H11" s="155"/>
      <c r="I11" s="156"/>
      <c r="J11" s="156"/>
    </row>
    <row r="12" spans="1:10" s="5" customFormat="1" ht="27.75" customHeight="1" x14ac:dyDescent="0.3">
      <c r="A12" s="210" t="s">
        <v>178</v>
      </c>
      <c r="B12" s="211" t="s">
        <v>181</v>
      </c>
      <c r="C12" s="97" t="s">
        <v>182</v>
      </c>
      <c r="D12" s="106" t="s">
        <v>180</v>
      </c>
      <c r="E12" s="103">
        <v>53</v>
      </c>
      <c r="F12" s="3"/>
      <c r="G12" s="150">
        <f t="shared" si="0"/>
        <v>0</v>
      </c>
      <c r="H12" s="155"/>
      <c r="I12" s="156"/>
      <c r="J12" s="156"/>
    </row>
    <row r="13" spans="1:10" s="5" customFormat="1" ht="27" customHeight="1" x14ac:dyDescent="0.3">
      <c r="A13" s="210" t="s">
        <v>178</v>
      </c>
      <c r="B13" s="211" t="s">
        <v>183</v>
      </c>
      <c r="C13" s="97" t="s">
        <v>184</v>
      </c>
      <c r="D13" s="106" t="s">
        <v>180</v>
      </c>
      <c r="E13" s="103">
        <v>1</v>
      </c>
      <c r="F13" s="3"/>
      <c r="G13" s="150">
        <f t="shared" si="0"/>
        <v>0</v>
      </c>
      <c r="H13" s="155"/>
      <c r="I13" s="156"/>
      <c r="J13" s="156"/>
    </row>
    <row r="14" spans="1:10" s="5" customFormat="1" ht="38.25" customHeight="1" x14ac:dyDescent="0.3">
      <c r="A14" s="210" t="s">
        <v>178</v>
      </c>
      <c r="B14" s="211" t="s">
        <v>185</v>
      </c>
      <c r="C14" s="97" t="s">
        <v>186</v>
      </c>
      <c r="D14" s="106" t="s">
        <v>128</v>
      </c>
      <c r="E14" s="103">
        <v>10.8</v>
      </c>
      <c r="F14" s="3"/>
      <c r="G14" s="150">
        <f t="shared" si="0"/>
        <v>0</v>
      </c>
      <c r="H14" s="155"/>
      <c r="I14" s="156"/>
      <c r="J14" s="156"/>
    </row>
    <row r="15" spans="1:10" s="5" customFormat="1" ht="26.25" customHeight="1" x14ac:dyDescent="0.3">
      <c r="A15" s="210" t="s">
        <v>178</v>
      </c>
      <c r="B15" s="211" t="s">
        <v>187</v>
      </c>
      <c r="C15" s="97" t="s">
        <v>188</v>
      </c>
      <c r="D15" s="106" t="s">
        <v>180</v>
      </c>
      <c r="E15" s="103">
        <v>1656</v>
      </c>
      <c r="F15" s="3"/>
      <c r="G15" s="150">
        <f t="shared" si="0"/>
        <v>0</v>
      </c>
      <c r="H15" s="155"/>
      <c r="I15" s="156"/>
      <c r="J15" s="156"/>
    </row>
    <row r="16" spans="1:10" s="5" customFormat="1" ht="33.75" customHeight="1" x14ac:dyDescent="0.3">
      <c r="A16" s="210" t="s">
        <v>178</v>
      </c>
      <c r="B16" s="211" t="s">
        <v>189</v>
      </c>
      <c r="C16" s="97" t="s">
        <v>190</v>
      </c>
      <c r="D16" s="106" t="s">
        <v>180</v>
      </c>
      <c r="E16" s="103">
        <v>3942</v>
      </c>
      <c r="F16" s="3"/>
      <c r="G16" s="150">
        <f t="shared" si="0"/>
        <v>0</v>
      </c>
      <c r="H16" s="155"/>
      <c r="I16" s="156"/>
      <c r="J16" s="156"/>
    </row>
    <row r="17" spans="1:10" s="5" customFormat="1" ht="27" customHeight="1" x14ac:dyDescent="0.3">
      <c r="A17" s="210" t="s">
        <v>178</v>
      </c>
      <c r="B17" s="211" t="s">
        <v>191</v>
      </c>
      <c r="C17" s="97" t="s">
        <v>192</v>
      </c>
      <c r="D17" s="106" t="s">
        <v>180</v>
      </c>
      <c r="E17" s="103">
        <v>35</v>
      </c>
      <c r="F17" s="3"/>
      <c r="G17" s="150">
        <f t="shared" si="0"/>
        <v>0</v>
      </c>
      <c r="H17" s="155"/>
      <c r="I17" s="156"/>
      <c r="J17" s="156"/>
    </row>
    <row r="18" spans="1:10" s="5" customFormat="1" ht="38.25" customHeight="1" x14ac:dyDescent="0.3">
      <c r="A18" s="210" t="s">
        <v>178</v>
      </c>
      <c r="B18" s="211" t="s">
        <v>193</v>
      </c>
      <c r="C18" s="97" t="s">
        <v>194</v>
      </c>
      <c r="D18" s="106" t="s">
        <v>180</v>
      </c>
      <c r="E18" s="103">
        <v>12</v>
      </c>
      <c r="F18" s="3"/>
      <c r="G18" s="150">
        <f t="shared" si="0"/>
        <v>0</v>
      </c>
      <c r="H18" s="155"/>
      <c r="I18" s="156"/>
      <c r="J18" s="156"/>
    </row>
    <row r="19" spans="1:10" s="5" customFormat="1" ht="28.5" customHeight="1" x14ac:dyDescent="0.3">
      <c r="A19" s="210" t="s">
        <v>178</v>
      </c>
      <c r="B19" s="211" t="s">
        <v>195</v>
      </c>
      <c r="C19" s="97" t="s">
        <v>196</v>
      </c>
      <c r="D19" s="106" t="s">
        <v>180</v>
      </c>
      <c r="E19" s="103">
        <v>4060</v>
      </c>
      <c r="F19" s="3"/>
      <c r="G19" s="150">
        <f t="shared" si="0"/>
        <v>0</v>
      </c>
      <c r="H19" s="188"/>
      <c r="I19" s="156"/>
      <c r="J19" s="156"/>
    </row>
    <row r="20" spans="1:10" s="5" customFormat="1" ht="28.5" customHeight="1" x14ac:dyDescent="0.3">
      <c r="A20" s="210" t="s">
        <v>178</v>
      </c>
      <c r="B20" s="211" t="s">
        <v>197</v>
      </c>
      <c r="C20" s="221" t="s">
        <v>198</v>
      </c>
      <c r="D20" s="222" t="s">
        <v>180</v>
      </c>
      <c r="E20" s="223">
        <v>41</v>
      </c>
      <c r="F20" s="42"/>
      <c r="G20" s="150">
        <f t="shared" si="0"/>
        <v>0</v>
      </c>
      <c r="H20" s="188"/>
      <c r="I20" s="156"/>
      <c r="J20" s="156"/>
    </row>
    <row r="21" spans="1:10" s="5" customFormat="1" ht="28.5" customHeight="1" x14ac:dyDescent="0.3">
      <c r="A21" s="210" t="s">
        <v>178</v>
      </c>
      <c r="B21" s="211" t="s">
        <v>199</v>
      </c>
      <c r="C21" s="221" t="s">
        <v>200</v>
      </c>
      <c r="D21" s="222" t="s">
        <v>25</v>
      </c>
      <c r="E21" s="223">
        <v>9</v>
      </c>
      <c r="F21" s="42"/>
      <c r="G21" s="150">
        <f t="shared" si="0"/>
        <v>0</v>
      </c>
      <c r="H21" s="188"/>
      <c r="I21" s="156"/>
      <c r="J21" s="156"/>
    </row>
    <row r="22" spans="1:10" s="5" customFormat="1" ht="28.5" customHeight="1" x14ac:dyDescent="0.3">
      <c r="A22" s="210" t="s">
        <v>178</v>
      </c>
      <c r="B22" s="211" t="s">
        <v>201</v>
      </c>
      <c r="C22" s="221" t="s">
        <v>202</v>
      </c>
      <c r="D22" s="222" t="s">
        <v>25</v>
      </c>
      <c r="E22" s="223">
        <v>9</v>
      </c>
      <c r="F22" s="42"/>
      <c r="G22" s="150">
        <f t="shared" si="0"/>
        <v>0</v>
      </c>
      <c r="H22" s="188"/>
      <c r="I22" s="156"/>
      <c r="J22" s="156"/>
    </row>
    <row r="23" spans="1:10" s="5" customFormat="1" ht="28.5" customHeight="1" x14ac:dyDescent="0.3">
      <c r="A23" s="210" t="s">
        <v>178</v>
      </c>
      <c r="B23" s="211" t="s">
        <v>203</v>
      </c>
      <c r="C23" s="221" t="s">
        <v>204</v>
      </c>
      <c r="D23" s="222" t="s">
        <v>22</v>
      </c>
      <c r="E23" s="223">
        <v>120</v>
      </c>
      <c r="F23" s="42"/>
      <c r="G23" s="150">
        <f t="shared" si="0"/>
        <v>0</v>
      </c>
      <c r="H23" s="188"/>
      <c r="I23" s="156"/>
      <c r="J23" s="156"/>
    </row>
    <row r="24" spans="1:10" s="5" customFormat="1" ht="28.5" customHeight="1" x14ac:dyDescent="0.3">
      <c r="A24" s="210" t="s">
        <v>178</v>
      </c>
      <c r="B24" s="211" t="s">
        <v>205</v>
      </c>
      <c r="C24" s="221" t="s">
        <v>206</v>
      </c>
      <c r="D24" s="222" t="s">
        <v>127</v>
      </c>
      <c r="E24" s="223">
        <v>320</v>
      </c>
      <c r="F24" s="42"/>
      <c r="G24" s="150">
        <f t="shared" si="0"/>
        <v>0</v>
      </c>
      <c r="H24" s="188"/>
      <c r="I24" s="156"/>
      <c r="J24" s="156"/>
    </row>
    <row r="25" spans="1:10" s="5" customFormat="1" ht="28.5" customHeight="1" x14ac:dyDescent="0.3">
      <c r="A25" s="210" t="s">
        <v>178</v>
      </c>
      <c r="B25" s="211" t="s">
        <v>207</v>
      </c>
      <c r="C25" s="221" t="s">
        <v>208</v>
      </c>
      <c r="D25" s="222" t="s">
        <v>25</v>
      </c>
      <c r="E25" s="223">
        <v>360</v>
      </c>
      <c r="F25" s="42"/>
      <c r="G25" s="150">
        <f t="shared" si="0"/>
        <v>0</v>
      </c>
      <c r="H25" s="188"/>
      <c r="I25" s="156"/>
      <c r="J25" s="156"/>
    </row>
    <row r="26" spans="1:10" s="5" customFormat="1" ht="28.5" customHeight="1" x14ac:dyDescent="0.3">
      <c r="A26" s="210" t="s">
        <v>178</v>
      </c>
      <c r="B26" s="211" t="s">
        <v>209</v>
      </c>
      <c r="C26" s="221" t="s">
        <v>210</v>
      </c>
      <c r="D26" s="222" t="s">
        <v>128</v>
      </c>
      <c r="E26" s="223">
        <v>20</v>
      </c>
      <c r="F26" s="42"/>
      <c r="G26" s="150">
        <f t="shared" si="0"/>
        <v>0</v>
      </c>
      <c r="H26" s="188"/>
      <c r="I26" s="156"/>
      <c r="J26" s="156"/>
    </row>
    <row r="27" spans="1:10" s="5" customFormat="1" ht="28.5" customHeight="1" x14ac:dyDescent="0.3">
      <c r="A27" s="210" t="s">
        <v>178</v>
      </c>
      <c r="B27" s="211" t="s">
        <v>211</v>
      </c>
      <c r="C27" s="221" t="s">
        <v>212</v>
      </c>
      <c r="D27" s="222" t="s">
        <v>128</v>
      </c>
      <c r="E27" s="223">
        <v>8</v>
      </c>
      <c r="F27" s="42"/>
      <c r="G27" s="150">
        <f t="shared" si="0"/>
        <v>0</v>
      </c>
      <c r="H27" s="188"/>
      <c r="I27" s="156"/>
      <c r="J27" s="156"/>
    </row>
    <row r="28" spans="1:10" s="5" customFormat="1" ht="28.5" customHeight="1" x14ac:dyDescent="0.3">
      <c r="A28" s="210" t="s">
        <v>178</v>
      </c>
      <c r="B28" s="211" t="s">
        <v>213</v>
      </c>
      <c r="C28" s="224" t="s">
        <v>214</v>
      </c>
      <c r="D28" s="222" t="s">
        <v>25</v>
      </c>
      <c r="E28" s="223">
        <v>68</v>
      </c>
      <c r="F28" s="42"/>
      <c r="G28" s="150">
        <f t="shared" si="0"/>
        <v>0</v>
      </c>
      <c r="H28" s="188"/>
      <c r="I28" s="156"/>
      <c r="J28" s="156"/>
    </row>
    <row r="29" spans="1:10" s="5" customFormat="1" ht="28.5" customHeight="1" x14ac:dyDescent="0.3">
      <c r="A29" s="210" t="s">
        <v>178</v>
      </c>
      <c r="B29" s="211" t="s">
        <v>215</v>
      </c>
      <c r="C29" s="224" t="s">
        <v>216</v>
      </c>
      <c r="D29" s="222" t="s">
        <v>25</v>
      </c>
      <c r="E29" s="223">
        <v>336</v>
      </c>
      <c r="F29" s="42"/>
      <c r="G29" s="150">
        <f t="shared" si="0"/>
        <v>0</v>
      </c>
      <c r="H29" s="188"/>
      <c r="I29" s="156"/>
      <c r="J29" s="156"/>
    </row>
    <row r="30" spans="1:10" s="5" customFormat="1" ht="28.5" customHeight="1" x14ac:dyDescent="0.3">
      <c r="A30" s="210" t="s">
        <v>178</v>
      </c>
      <c r="B30" s="211" t="s">
        <v>217</v>
      </c>
      <c r="C30" s="224" t="s">
        <v>218</v>
      </c>
      <c r="D30" s="222" t="s">
        <v>22</v>
      </c>
      <c r="E30" s="223">
        <v>85</v>
      </c>
      <c r="F30" s="42"/>
      <c r="G30" s="150">
        <f t="shared" si="0"/>
        <v>0</v>
      </c>
      <c r="H30" s="188"/>
      <c r="I30" s="156"/>
      <c r="J30" s="156"/>
    </row>
    <row r="31" spans="1:10" s="5" customFormat="1" ht="28.5" customHeight="1" x14ac:dyDescent="0.3">
      <c r="A31" s="210" t="s">
        <v>178</v>
      </c>
      <c r="B31" s="211" t="s">
        <v>219</v>
      </c>
      <c r="C31" s="224" t="s">
        <v>220</v>
      </c>
      <c r="D31" s="222" t="s">
        <v>128</v>
      </c>
      <c r="E31" s="223">
        <v>4</v>
      </c>
      <c r="F31" s="42"/>
      <c r="G31" s="150">
        <f t="shared" si="0"/>
        <v>0</v>
      </c>
      <c r="H31" s="188"/>
      <c r="I31" s="156"/>
      <c r="J31" s="156"/>
    </row>
    <row r="32" spans="1:10" s="5" customFormat="1" ht="28.5" customHeight="1" x14ac:dyDescent="0.3">
      <c r="A32" s="210" t="s">
        <v>178</v>
      </c>
      <c r="B32" s="211" t="s">
        <v>221</v>
      </c>
      <c r="C32" s="224" t="s">
        <v>222</v>
      </c>
      <c r="D32" s="222" t="s">
        <v>127</v>
      </c>
      <c r="E32" s="223">
        <v>140</v>
      </c>
      <c r="F32" s="42"/>
      <c r="G32" s="150">
        <f t="shared" si="0"/>
        <v>0</v>
      </c>
      <c r="H32" s="188"/>
      <c r="I32" s="156"/>
      <c r="J32" s="156"/>
    </row>
    <row r="33" spans="1:10" s="5" customFormat="1" ht="28.5" customHeight="1" x14ac:dyDescent="0.3">
      <c r="A33" s="210" t="s">
        <v>178</v>
      </c>
      <c r="B33" s="211" t="s">
        <v>223</v>
      </c>
      <c r="C33" s="224" t="s">
        <v>224</v>
      </c>
      <c r="D33" s="222" t="s">
        <v>128</v>
      </c>
      <c r="E33" s="223">
        <v>3</v>
      </c>
      <c r="F33" s="42"/>
      <c r="G33" s="150">
        <f t="shared" si="0"/>
        <v>0</v>
      </c>
      <c r="H33" s="188"/>
      <c r="I33" s="156"/>
      <c r="J33" s="156"/>
    </row>
    <row r="34" spans="1:10" s="5" customFormat="1" ht="28.5" customHeight="1" x14ac:dyDescent="0.3">
      <c r="A34" s="210" t="s">
        <v>178</v>
      </c>
      <c r="B34" s="211" t="s">
        <v>225</v>
      </c>
      <c r="C34" s="224" t="s">
        <v>226</v>
      </c>
      <c r="D34" s="222" t="s">
        <v>127</v>
      </c>
      <c r="E34" s="223">
        <v>110</v>
      </c>
      <c r="F34" s="42"/>
      <c r="G34" s="150">
        <f t="shared" si="0"/>
        <v>0</v>
      </c>
      <c r="H34" s="188"/>
      <c r="I34" s="156"/>
      <c r="J34" s="156"/>
    </row>
    <row r="35" spans="1:10" s="5" customFormat="1" ht="28.5" customHeight="1" x14ac:dyDescent="0.3">
      <c r="A35" s="210" t="s">
        <v>178</v>
      </c>
      <c r="B35" s="211" t="s">
        <v>227</v>
      </c>
      <c r="C35" s="224" t="s">
        <v>228</v>
      </c>
      <c r="D35" s="222" t="s">
        <v>22</v>
      </c>
      <c r="E35" s="223">
        <v>65</v>
      </c>
      <c r="F35" s="42"/>
      <c r="G35" s="150">
        <f t="shared" si="0"/>
        <v>0</v>
      </c>
      <c r="H35" s="188"/>
      <c r="I35" s="156"/>
      <c r="J35" s="156"/>
    </row>
    <row r="36" spans="1:10" s="5" customFormat="1" ht="28.5" customHeight="1" x14ac:dyDescent="0.3">
      <c r="A36" s="210" t="s">
        <v>178</v>
      </c>
      <c r="B36" s="211" t="s">
        <v>229</v>
      </c>
      <c r="C36" s="224" t="s">
        <v>230</v>
      </c>
      <c r="D36" s="222" t="s">
        <v>25</v>
      </c>
      <c r="E36" s="223">
        <v>630</v>
      </c>
      <c r="F36" s="42"/>
      <c r="G36" s="150">
        <f t="shared" si="0"/>
        <v>0</v>
      </c>
      <c r="H36" s="188"/>
      <c r="I36" s="156"/>
      <c r="J36" s="156"/>
    </row>
    <row r="37" spans="1:10" s="5" customFormat="1" ht="28.5" customHeight="1" x14ac:dyDescent="0.3">
      <c r="A37" s="210" t="s">
        <v>178</v>
      </c>
      <c r="B37" s="211" t="s">
        <v>231</v>
      </c>
      <c r="C37" s="224" t="s">
        <v>232</v>
      </c>
      <c r="D37" s="222" t="s">
        <v>22</v>
      </c>
      <c r="E37" s="223">
        <v>120</v>
      </c>
      <c r="F37" s="42"/>
      <c r="G37" s="150">
        <f t="shared" si="0"/>
        <v>0</v>
      </c>
      <c r="H37" s="188"/>
      <c r="I37" s="156"/>
      <c r="J37" s="156"/>
    </row>
    <row r="38" spans="1:10" s="5" customFormat="1" ht="28.5" customHeight="1" x14ac:dyDescent="0.3">
      <c r="A38" s="210" t="s">
        <v>178</v>
      </c>
      <c r="B38" s="211" t="s">
        <v>233</v>
      </c>
      <c r="C38" s="224" t="s">
        <v>234</v>
      </c>
      <c r="D38" s="222" t="s">
        <v>22</v>
      </c>
      <c r="E38" s="223">
        <v>200</v>
      </c>
      <c r="F38" s="42"/>
      <c r="G38" s="150">
        <f t="shared" si="0"/>
        <v>0</v>
      </c>
      <c r="H38" s="188"/>
      <c r="I38" s="156"/>
      <c r="J38" s="156"/>
    </row>
    <row r="39" spans="1:10" s="5" customFormat="1" ht="28.5" customHeight="1" x14ac:dyDescent="0.3">
      <c r="A39" s="210" t="s">
        <v>178</v>
      </c>
      <c r="B39" s="211" t="s">
        <v>235</v>
      </c>
      <c r="C39" s="224" t="s">
        <v>236</v>
      </c>
      <c r="D39" s="222" t="s">
        <v>25</v>
      </c>
      <c r="E39" s="223">
        <v>2</v>
      </c>
      <c r="F39" s="42"/>
      <c r="G39" s="150">
        <f t="shared" si="0"/>
        <v>0</v>
      </c>
      <c r="H39" s="188"/>
      <c r="I39" s="156"/>
      <c r="J39" s="156"/>
    </row>
    <row r="40" spans="1:10" s="5" customFormat="1" ht="28.5" customHeight="1" x14ac:dyDescent="0.3">
      <c r="A40" s="210" t="s">
        <v>178</v>
      </c>
      <c r="B40" s="211" t="s">
        <v>237</v>
      </c>
      <c r="C40" s="224" t="s">
        <v>238</v>
      </c>
      <c r="D40" s="222" t="s">
        <v>128</v>
      </c>
      <c r="E40" s="223">
        <v>11</v>
      </c>
      <c r="F40" s="42"/>
      <c r="G40" s="150">
        <f t="shared" si="0"/>
        <v>0</v>
      </c>
      <c r="H40" s="188"/>
      <c r="I40" s="156"/>
      <c r="J40" s="156"/>
    </row>
    <row r="41" spans="1:10" s="5" customFormat="1" ht="28.5" customHeight="1" x14ac:dyDescent="0.3">
      <c r="A41" s="210" t="s">
        <v>178</v>
      </c>
      <c r="B41" s="211" t="s">
        <v>239</v>
      </c>
      <c r="C41" s="224" t="s">
        <v>240</v>
      </c>
      <c r="D41" s="222" t="s">
        <v>180</v>
      </c>
      <c r="E41" s="223">
        <v>1861</v>
      </c>
      <c r="F41" s="42"/>
      <c r="G41" s="150">
        <f t="shared" si="0"/>
        <v>0</v>
      </c>
      <c r="H41" s="188"/>
      <c r="I41" s="156"/>
      <c r="J41" s="156"/>
    </row>
    <row r="42" spans="1:10" s="5" customFormat="1" ht="28.5" customHeight="1" thickBot="1" x14ac:dyDescent="0.35">
      <c r="A42" s="210" t="s">
        <v>178</v>
      </c>
      <c r="B42" s="211" t="s">
        <v>241</v>
      </c>
      <c r="C42" s="224" t="s">
        <v>242</v>
      </c>
      <c r="D42" s="222" t="s">
        <v>180</v>
      </c>
      <c r="E42" s="223">
        <v>6</v>
      </c>
      <c r="F42" s="42"/>
      <c r="G42" s="150">
        <f t="shared" si="0"/>
        <v>0</v>
      </c>
      <c r="H42" s="188"/>
      <c r="I42" s="156"/>
      <c r="J42" s="156"/>
    </row>
    <row r="43" spans="1:10" s="5" customFormat="1" ht="33.75" customHeight="1" thickBot="1" x14ac:dyDescent="0.35">
      <c r="A43" s="210" t="s">
        <v>178</v>
      </c>
      <c r="B43" s="211" t="s">
        <v>243</v>
      </c>
      <c r="C43" s="224" t="s">
        <v>244</v>
      </c>
      <c r="D43" s="109" t="s">
        <v>127</v>
      </c>
      <c r="E43" s="223">
        <v>6</v>
      </c>
      <c r="F43" s="34"/>
      <c r="G43" s="157">
        <f t="shared" si="0"/>
        <v>0</v>
      </c>
      <c r="H43" s="167" t="s">
        <v>245</v>
      </c>
      <c r="I43" s="168">
        <f>ROUND(SUM(G11:G43),2)</f>
        <v>0</v>
      </c>
      <c r="J43" s="156"/>
    </row>
    <row r="44" spans="1:10" s="5" customFormat="1" ht="28.5" customHeight="1" x14ac:dyDescent="0.3">
      <c r="A44" s="213" t="s">
        <v>246</v>
      </c>
      <c r="B44" s="206" t="s">
        <v>56</v>
      </c>
      <c r="C44" s="225" t="s">
        <v>247</v>
      </c>
      <c r="D44" s="226" t="s">
        <v>127</v>
      </c>
      <c r="E44" s="220">
        <v>10</v>
      </c>
      <c r="F44" s="43"/>
      <c r="G44" s="169">
        <f t="shared" si="0"/>
        <v>0</v>
      </c>
      <c r="H44" s="155"/>
      <c r="I44" s="156"/>
      <c r="J44" s="156"/>
    </row>
    <row r="45" spans="1:10" s="5" customFormat="1" ht="28.5" customHeight="1" x14ac:dyDescent="0.3">
      <c r="A45" s="210" t="s">
        <v>246</v>
      </c>
      <c r="B45" s="227" t="s">
        <v>59</v>
      </c>
      <c r="C45" s="207" t="s">
        <v>248</v>
      </c>
      <c r="D45" s="208" t="s">
        <v>128</v>
      </c>
      <c r="E45" s="146">
        <v>2</v>
      </c>
      <c r="F45" s="24"/>
      <c r="G45" s="154">
        <f t="shared" si="0"/>
        <v>0</v>
      </c>
      <c r="H45" s="155"/>
      <c r="I45" s="156"/>
      <c r="J45" s="156"/>
    </row>
    <row r="46" spans="1:10" s="5" customFormat="1" ht="28.5" customHeight="1" x14ac:dyDescent="0.3">
      <c r="A46" s="210" t="s">
        <v>246</v>
      </c>
      <c r="B46" s="227" t="s">
        <v>61</v>
      </c>
      <c r="C46" s="207" t="s">
        <v>249</v>
      </c>
      <c r="D46" s="208" t="s">
        <v>180</v>
      </c>
      <c r="E46" s="146">
        <v>253</v>
      </c>
      <c r="F46" s="24"/>
      <c r="G46" s="154">
        <f t="shared" si="0"/>
        <v>0</v>
      </c>
      <c r="H46" s="155"/>
      <c r="I46" s="156"/>
      <c r="J46" s="156"/>
    </row>
    <row r="47" spans="1:10" s="5" customFormat="1" ht="28.5" customHeight="1" x14ac:dyDescent="0.3">
      <c r="A47" s="210" t="s">
        <v>246</v>
      </c>
      <c r="B47" s="227" t="s">
        <v>63</v>
      </c>
      <c r="C47" s="207" t="s">
        <v>250</v>
      </c>
      <c r="D47" s="208" t="s">
        <v>25</v>
      </c>
      <c r="E47" s="146">
        <v>10</v>
      </c>
      <c r="F47" s="24"/>
      <c r="G47" s="154">
        <f t="shared" si="0"/>
        <v>0</v>
      </c>
      <c r="H47" s="155"/>
      <c r="I47" s="156"/>
      <c r="J47" s="156"/>
    </row>
    <row r="48" spans="1:10" s="5" customFormat="1" ht="28.5" customHeight="1" x14ac:dyDescent="0.3">
      <c r="A48" s="210" t="s">
        <v>246</v>
      </c>
      <c r="B48" s="227" t="s">
        <v>65</v>
      </c>
      <c r="C48" s="207" t="s">
        <v>251</v>
      </c>
      <c r="D48" s="208" t="s">
        <v>128</v>
      </c>
      <c r="E48" s="146">
        <v>1</v>
      </c>
      <c r="F48" s="24"/>
      <c r="G48" s="154">
        <f t="shared" si="0"/>
        <v>0</v>
      </c>
      <c r="H48" s="155"/>
      <c r="I48" s="156"/>
      <c r="J48" s="156"/>
    </row>
    <row r="49" spans="1:10" s="5" customFormat="1" ht="28.5" customHeight="1" x14ac:dyDescent="0.3">
      <c r="A49" s="210" t="s">
        <v>246</v>
      </c>
      <c r="B49" s="227" t="s">
        <v>67</v>
      </c>
      <c r="C49" s="207" t="s">
        <v>252</v>
      </c>
      <c r="D49" s="208" t="s">
        <v>180</v>
      </c>
      <c r="E49" s="146">
        <v>16</v>
      </c>
      <c r="F49" s="24"/>
      <c r="G49" s="154">
        <f t="shared" si="0"/>
        <v>0</v>
      </c>
      <c r="H49" s="155"/>
      <c r="I49" s="156"/>
      <c r="J49" s="156"/>
    </row>
    <row r="50" spans="1:10" s="5" customFormat="1" ht="28.5" customHeight="1" x14ac:dyDescent="0.3">
      <c r="A50" s="210" t="s">
        <v>246</v>
      </c>
      <c r="B50" s="227" t="s">
        <v>69</v>
      </c>
      <c r="C50" s="207" t="s">
        <v>253</v>
      </c>
      <c r="D50" s="208" t="s">
        <v>25</v>
      </c>
      <c r="E50" s="146">
        <v>2</v>
      </c>
      <c r="F50" s="24"/>
      <c r="G50" s="154">
        <f t="shared" si="0"/>
        <v>0</v>
      </c>
      <c r="H50" s="155"/>
      <c r="I50" s="156"/>
      <c r="J50" s="156"/>
    </row>
    <row r="51" spans="1:10" s="5" customFormat="1" ht="28.5" customHeight="1" x14ac:dyDescent="0.3">
      <c r="A51" s="210" t="s">
        <v>246</v>
      </c>
      <c r="B51" s="227" t="s">
        <v>254</v>
      </c>
      <c r="C51" s="207" t="s">
        <v>255</v>
      </c>
      <c r="D51" s="208" t="s">
        <v>128</v>
      </c>
      <c r="E51" s="146">
        <v>105</v>
      </c>
      <c r="F51" s="24"/>
      <c r="G51" s="154">
        <f t="shared" si="0"/>
        <v>0</v>
      </c>
      <c r="H51" s="155"/>
      <c r="I51" s="156"/>
      <c r="J51" s="156"/>
    </row>
    <row r="52" spans="1:10" s="5" customFormat="1" ht="28.5" customHeight="1" x14ac:dyDescent="0.3">
      <c r="A52" s="210" t="s">
        <v>246</v>
      </c>
      <c r="B52" s="227" t="s">
        <v>256</v>
      </c>
      <c r="C52" s="207" t="s">
        <v>257</v>
      </c>
      <c r="D52" s="208" t="s">
        <v>128</v>
      </c>
      <c r="E52" s="146">
        <v>3</v>
      </c>
      <c r="F52" s="24"/>
      <c r="G52" s="154">
        <f t="shared" si="0"/>
        <v>0</v>
      </c>
      <c r="H52" s="155"/>
      <c r="I52" s="156"/>
      <c r="J52" s="156"/>
    </row>
    <row r="53" spans="1:10" s="5" customFormat="1" ht="28.5" customHeight="1" thickBot="1" x14ac:dyDescent="0.35">
      <c r="A53" s="210" t="s">
        <v>246</v>
      </c>
      <c r="B53" s="227" t="s">
        <v>258</v>
      </c>
      <c r="C53" s="207" t="s">
        <v>259</v>
      </c>
      <c r="D53" s="208" t="s">
        <v>127</v>
      </c>
      <c r="E53" s="146">
        <v>75</v>
      </c>
      <c r="F53" s="24"/>
      <c r="G53" s="154">
        <f t="shared" si="0"/>
        <v>0</v>
      </c>
      <c r="H53" s="155"/>
      <c r="I53" s="156"/>
      <c r="J53" s="156"/>
    </row>
    <row r="54" spans="1:10" s="5" customFormat="1" ht="28.5" customHeight="1" thickBot="1" x14ac:dyDescent="0.35">
      <c r="A54" s="228" t="s">
        <v>246</v>
      </c>
      <c r="B54" s="229" t="s">
        <v>258</v>
      </c>
      <c r="C54" s="224" t="s">
        <v>260</v>
      </c>
      <c r="D54" s="230" t="s">
        <v>128</v>
      </c>
      <c r="E54" s="231">
        <v>5</v>
      </c>
      <c r="F54" s="44"/>
      <c r="G54" s="204">
        <f t="shared" si="0"/>
        <v>0</v>
      </c>
      <c r="H54" s="152" t="s">
        <v>261</v>
      </c>
      <c r="I54" s="153">
        <f>ROUND(SUM(G44:G54),2)</f>
        <v>0</v>
      </c>
      <c r="J54" s="156"/>
    </row>
    <row r="55" spans="1:10" s="5" customFormat="1" ht="28.5" customHeight="1" thickBot="1" x14ac:dyDescent="0.35">
      <c r="A55" s="213" t="s">
        <v>262</v>
      </c>
      <c r="B55" s="206" t="s">
        <v>78</v>
      </c>
      <c r="C55" s="225" t="s">
        <v>263</v>
      </c>
      <c r="D55" s="232" t="s">
        <v>22</v>
      </c>
      <c r="E55" s="220">
        <v>8</v>
      </c>
      <c r="F55" s="43"/>
      <c r="G55" s="169">
        <f t="shared" si="0"/>
        <v>0</v>
      </c>
      <c r="H55" s="155"/>
      <c r="I55" s="156"/>
      <c r="J55" s="156"/>
    </row>
    <row r="56" spans="1:10" s="5" customFormat="1" ht="28.5" customHeight="1" thickBot="1" x14ac:dyDescent="0.35">
      <c r="A56" s="133" t="s">
        <v>262</v>
      </c>
      <c r="B56" s="229" t="s">
        <v>81</v>
      </c>
      <c r="C56" s="224" t="s">
        <v>264</v>
      </c>
      <c r="D56" s="230" t="s">
        <v>128</v>
      </c>
      <c r="E56" s="231">
        <v>1</v>
      </c>
      <c r="F56" s="44"/>
      <c r="G56" s="204">
        <f t="shared" si="0"/>
        <v>0</v>
      </c>
      <c r="H56" s="152" t="s">
        <v>265</v>
      </c>
      <c r="I56" s="153">
        <f>ROUND(SUM(G55:G56),2)</f>
        <v>0</v>
      </c>
      <c r="J56" s="156"/>
    </row>
    <row r="57" spans="1:10" s="5" customFormat="1" ht="28.5" customHeight="1" thickBot="1" x14ac:dyDescent="0.35">
      <c r="A57" s="133" t="s">
        <v>266</v>
      </c>
      <c r="B57" s="233" t="s">
        <v>89</v>
      </c>
      <c r="C57" s="234" t="s">
        <v>267</v>
      </c>
      <c r="D57" s="201" t="s">
        <v>25</v>
      </c>
      <c r="E57" s="202">
        <v>5</v>
      </c>
      <c r="F57" s="18"/>
      <c r="G57" s="160">
        <f t="shared" si="0"/>
        <v>0</v>
      </c>
      <c r="H57" s="152" t="s">
        <v>268</v>
      </c>
      <c r="I57" s="153">
        <f>ROUND(SUM(G57:G57),2)</f>
        <v>0</v>
      </c>
      <c r="J57" s="156"/>
    </row>
    <row r="58" spans="1:10" ht="44.25" customHeight="1" thickBot="1" x14ac:dyDescent="0.35">
      <c r="A58" s="45"/>
      <c r="B58" s="46"/>
      <c r="C58" s="45"/>
      <c r="D58" s="46"/>
      <c r="E58" s="46"/>
      <c r="F58" s="47" t="s">
        <v>269</v>
      </c>
      <c r="G58" s="48">
        <f>SUM(G5:G57)</f>
        <v>-30</v>
      </c>
      <c r="H58" s="17"/>
      <c r="I58" s="19"/>
    </row>
    <row r="59" spans="1:10" ht="20.25" customHeight="1" x14ac:dyDescent="0.3">
      <c r="A59" s="22"/>
      <c r="B59" s="21"/>
      <c r="C59" s="21"/>
      <c r="D59" s="21"/>
      <c r="E59" s="49"/>
      <c r="F59" s="21"/>
      <c r="G59" s="20"/>
    </row>
    <row r="60" spans="1:10" x14ac:dyDescent="0.3">
      <c r="A60" s="45"/>
      <c r="B60" s="46"/>
      <c r="C60" s="45"/>
      <c r="D60" s="46"/>
      <c r="E60" s="46"/>
      <c r="F60" s="50"/>
      <c r="G60" s="20"/>
    </row>
    <row r="61" spans="1:10" x14ac:dyDescent="0.3">
      <c r="A61" s="45"/>
      <c r="B61" s="46"/>
      <c r="C61" s="45"/>
      <c r="D61" s="46"/>
      <c r="E61" s="46"/>
      <c r="F61" s="50"/>
      <c r="G61" s="20"/>
    </row>
    <row r="62" spans="1:10" x14ac:dyDescent="0.3">
      <c r="F62" s="26"/>
    </row>
    <row r="63" spans="1:10" x14ac:dyDescent="0.3">
      <c r="A63" s="51"/>
      <c r="B63" s="52"/>
      <c r="C63" s="51"/>
      <c r="D63" s="52"/>
      <c r="E63" s="52"/>
      <c r="F63" s="53"/>
      <c r="G63" s="52"/>
    </row>
    <row r="64" spans="1:10" ht="26.25" customHeight="1" x14ac:dyDescent="0.3">
      <c r="A64" s="54"/>
      <c r="B64" s="54"/>
      <c r="C64" s="54"/>
      <c r="D64" s="54"/>
      <c r="E64" s="54"/>
      <c r="F64" s="55"/>
      <c r="G64" s="54"/>
    </row>
  </sheetData>
  <sheetProtection algorithmName="SHA-512" hashValue="i0gT5rfJ/1fYTQoDpe+FKyf7g/y5f0mbycFQCWTaAl03Pt4ygKWykBksdA0wd5Sxe5Byi1Eeq7No9IqFPHXu5A==" saltValue="F+yCG4dYJTUSIkGsIOsnlA==" spinCount="100000" sheet="1" objects="1" scenarios="1"/>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6C66-59D1-46BA-AC8A-3F93D4E92C3D}">
  <dimension ref="A1:I30"/>
  <sheetViews>
    <sheetView zoomScale="50" zoomScaleNormal="50" workbookViewId="0">
      <selection activeCell="A4" sqref="A4"/>
    </sheetView>
  </sheetViews>
  <sheetFormatPr defaultColWidth="9.1796875" defaultRowHeight="14" x14ac:dyDescent="0.3"/>
  <cols>
    <col min="1" max="1" width="39.7265625" style="12" customWidth="1"/>
    <col min="2" max="2" width="10.54296875" style="7" customWidth="1"/>
    <col min="3" max="3" width="71.7265625" style="8" customWidth="1"/>
    <col min="4" max="4" width="9.1796875" style="7"/>
    <col min="5" max="5" width="16.26953125" style="7"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9" ht="40" customHeight="1" x14ac:dyDescent="0.3">
      <c r="A1" s="89" t="s">
        <v>0</v>
      </c>
      <c r="B1" s="89"/>
      <c r="C1" s="89"/>
      <c r="D1" s="89"/>
      <c r="E1" s="89"/>
      <c r="F1" s="89"/>
      <c r="G1" s="89"/>
    </row>
    <row r="2" spans="1:9" ht="21.75" customHeight="1" thickBot="1" x14ac:dyDescent="0.35">
      <c r="A2" s="1"/>
      <c r="B2" s="1"/>
      <c r="C2" s="1"/>
      <c r="D2" s="1"/>
      <c r="E2" s="35"/>
      <c r="F2" s="1"/>
      <c r="G2" s="1"/>
    </row>
    <row r="3" spans="1:9" ht="21.75" customHeight="1" x14ac:dyDescent="0.3">
      <c r="A3" s="92" t="s">
        <v>270</v>
      </c>
      <c r="B3" s="90"/>
      <c r="C3" s="90"/>
      <c r="D3" s="90"/>
      <c r="E3" s="90"/>
      <c r="F3" s="90"/>
      <c r="G3" s="91"/>
    </row>
    <row r="4" spans="1:9" ht="28.5" thickBot="1" x14ac:dyDescent="0.35">
      <c r="A4" s="36" t="s">
        <v>2</v>
      </c>
      <c r="B4" s="37" t="s">
        <v>3</v>
      </c>
      <c r="C4" s="14" t="s">
        <v>4</v>
      </c>
      <c r="D4" s="14" t="s">
        <v>5</v>
      </c>
      <c r="E4" s="38" t="s">
        <v>6</v>
      </c>
      <c r="F4" s="15" t="s">
        <v>168</v>
      </c>
      <c r="G4" s="16" t="s">
        <v>8</v>
      </c>
      <c r="H4" s="149"/>
      <c r="I4" s="117"/>
    </row>
    <row r="5" spans="1:9" ht="29.25" customHeight="1" thickBot="1" x14ac:dyDescent="0.35">
      <c r="A5" s="179" t="s">
        <v>9</v>
      </c>
      <c r="B5" s="206" t="s">
        <v>10</v>
      </c>
      <c r="C5" s="207" t="s">
        <v>271</v>
      </c>
      <c r="D5" s="208" t="s">
        <v>22</v>
      </c>
      <c r="E5" s="209">
        <v>14</v>
      </c>
      <c r="F5" s="39"/>
      <c r="G5" s="169">
        <f t="shared" ref="G5:G23" si="0">ROUND((E5*F5),2)</f>
        <v>0</v>
      </c>
      <c r="H5" s="152" t="s">
        <v>174</v>
      </c>
      <c r="I5" s="153">
        <f>ROUND(SUM(G5:G5),2)</f>
        <v>0</v>
      </c>
    </row>
    <row r="6" spans="1:9" s="5" customFormat="1" ht="33" customHeight="1" x14ac:dyDescent="0.3">
      <c r="A6" s="179" t="s">
        <v>272</v>
      </c>
      <c r="B6" s="206" t="s">
        <v>36</v>
      </c>
      <c r="C6" s="225" t="s">
        <v>273</v>
      </c>
      <c r="D6" s="219" t="s">
        <v>22</v>
      </c>
      <c r="E6" s="220">
        <v>2</v>
      </c>
      <c r="F6" s="41"/>
      <c r="G6" s="169">
        <f t="shared" si="0"/>
        <v>0</v>
      </c>
      <c r="H6" s="155"/>
      <c r="I6" s="156"/>
    </row>
    <row r="7" spans="1:9" s="5" customFormat="1" ht="27.75" customHeight="1" x14ac:dyDescent="0.3">
      <c r="A7" s="210" t="s">
        <v>272</v>
      </c>
      <c r="B7" s="211" t="s">
        <v>159</v>
      </c>
      <c r="C7" s="207" t="s">
        <v>274</v>
      </c>
      <c r="D7" s="106" t="s">
        <v>127</v>
      </c>
      <c r="E7" s="103">
        <v>3</v>
      </c>
      <c r="F7" s="3"/>
      <c r="G7" s="150">
        <f t="shared" si="0"/>
        <v>0</v>
      </c>
      <c r="H7" s="155"/>
      <c r="I7" s="156"/>
    </row>
    <row r="8" spans="1:9" s="5" customFormat="1" ht="27" customHeight="1" x14ac:dyDescent="0.3">
      <c r="A8" s="210" t="s">
        <v>272</v>
      </c>
      <c r="B8" s="211" t="s">
        <v>161</v>
      </c>
      <c r="C8" s="207" t="s">
        <v>275</v>
      </c>
      <c r="D8" s="106" t="s">
        <v>127</v>
      </c>
      <c r="E8" s="103">
        <v>1</v>
      </c>
      <c r="F8" s="3"/>
      <c r="G8" s="150">
        <f t="shared" si="0"/>
        <v>0</v>
      </c>
      <c r="H8" s="155"/>
      <c r="I8" s="156"/>
    </row>
    <row r="9" spans="1:9" s="5" customFormat="1" ht="38.25" customHeight="1" x14ac:dyDescent="0.3">
      <c r="A9" s="210" t="s">
        <v>272</v>
      </c>
      <c r="B9" s="211" t="s">
        <v>38</v>
      </c>
      <c r="C9" s="207" t="s">
        <v>276</v>
      </c>
      <c r="D9" s="106" t="s">
        <v>127</v>
      </c>
      <c r="E9" s="103">
        <v>6</v>
      </c>
      <c r="F9" s="3"/>
      <c r="G9" s="150">
        <f t="shared" si="0"/>
        <v>0</v>
      </c>
      <c r="H9" s="155"/>
      <c r="I9" s="156"/>
    </row>
    <row r="10" spans="1:9" s="5" customFormat="1" ht="26.25" customHeight="1" thickBot="1" x14ac:dyDescent="0.35">
      <c r="A10" s="210" t="s">
        <v>272</v>
      </c>
      <c r="B10" s="211" t="s">
        <v>40</v>
      </c>
      <c r="C10" s="207" t="s">
        <v>277</v>
      </c>
      <c r="D10" s="106" t="s">
        <v>127</v>
      </c>
      <c r="E10" s="103">
        <v>6</v>
      </c>
      <c r="F10" s="3"/>
      <c r="G10" s="150">
        <f t="shared" si="0"/>
        <v>0</v>
      </c>
      <c r="H10" s="155"/>
      <c r="I10" s="156"/>
    </row>
    <row r="11" spans="1:9" s="5" customFormat="1" ht="33.75" customHeight="1" thickBot="1" x14ac:dyDescent="0.35">
      <c r="A11" s="210" t="s">
        <v>272</v>
      </c>
      <c r="B11" s="211" t="s">
        <v>42</v>
      </c>
      <c r="C11" s="224" t="s">
        <v>278</v>
      </c>
      <c r="D11" s="109" t="s">
        <v>25</v>
      </c>
      <c r="E11" s="223">
        <v>4</v>
      </c>
      <c r="F11" s="34"/>
      <c r="G11" s="157">
        <f t="shared" si="0"/>
        <v>0</v>
      </c>
      <c r="H11" s="152" t="s">
        <v>177</v>
      </c>
      <c r="I11" s="153">
        <f>ROUND(SUM(G6:G11),2)</f>
        <v>0</v>
      </c>
    </row>
    <row r="12" spans="1:9" s="5" customFormat="1" ht="28.5" customHeight="1" x14ac:dyDescent="0.3">
      <c r="A12" s="213" t="s">
        <v>279</v>
      </c>
      <c r="B12" s="206" t="s">
        <v>52</v>
      </c>
      <c r="C12" s="225" t="s">
        <v>280</v>
      </c>
      <c r="D12" s="226" t="s">
        <v>25</v>
      </c>
      <c r="E12" s="220">
        <v>2</v>
      </c>
      <c r="F12" s="43"/>
      <c r="G12" s="169">
        <f t="shared" si="0"/>
        <v>0</v>
      </c>
      <c r="H12" s="155"/>
      <c r="I12" s="156"/>
    </row>
    <row r="13" spans="1:9" s="5" customFormat="1" ht="28.5" customHeight="1" x14ac:dyDescent="0.3">
      <c r="A13" s="210" t="s">
        <v>279</v>
      </c>
      <c r="B13" s="227" t="s">
        <v>181</v>
      </c>
      <c r="C13" s="207" t="s">
        <v>281</v>
      </c>
      <c r="D13" s="208" t="s">
        <v>127</v>
      </c>
      <c r="E13" s="146">
        <v>8</v>
      </c>
      <c r="F13" s="24"/>
      <c r="G13" s="154">
        <f t="shared" si="0"/>
        <v>0</v>
      </c>
      <c r="H13" s="155"/>
      <c r="I13" s="156"/>
    </row>
    <row r="14" spans="1:9" s="5" customFormat="1" ht="28.5" customHeight="1" x14ac:dyDescent="0.3">
      <c r="A14" s="210" t="s">
        <v>279</v>
      </c>
      <c r="B14" s="227" t="s">
        <v>183</v>
      </c>
      <c r="C14" s="207" t="s">
        <v>282</v>
      </c>
      <c r="D14" s="208" t="s">
        <v>25</v>
      </c>
      <c r="E14" s="146">
        <v>2</v>
      </c>
      <c r="F14" s="24"/>
      <c r="G14" s="154">
        <f t="shared" si="0"/>
        <v>0</v>
      </c>
      <c r="H14" s="155"/>
      <c r="I14" s="156"/>
    </row>
    <row r="15" spans="1:9" s="5" customFormat="1" ht="28.5" customHeight="1" x14ac:dyDescent="0.3">
      <c r="A15" s="210" t="s">
        <v>279</v>
      </c>
      <c r="B15" s="227" t="s">
        <v>185</v>
      </c>
      <c r="C15" s="207" t="s">
        <v>283</v>
      </c>
      <c r="D15" s="208" t="s">
        <v>127</v>
      </c>
      <c r="E15" s="146">
        <v>55</v>
      </c>
      <c r="F15" s="24"/>
      <c r="G15" s="154">
        <f t="shared" si="0"/>
        <v>0</v>
      </c>
      <c r="H15" s="155"/>
      <c r="I15" s="156"/>
    </row>
    <row r="16" spans="1:9" s="5" customFormat="1" ht="28.5" customHeight="1" x14ac:dyDescent="0.3">
      <c r="A16" s="210" t="s">
        <v>279</v>
      </c>
      <c r="B16" s="227" t="s">
        <v>187</v>
      </c>
      <c r="C16" s="207" t="s">
        <v>284</v>
      </c>
      <c r="D16" s="208" t="s">
        <v>22</v>
      </c>
      <c r="E16" s="146">
        <v>19</v>
      </c>
      <c r="F16" s="24"/>
      <c r="G16" s="154">
        <f t="shared" si="0"/>
        <v>0</v>
      </c>
      <c r="H16" s="155"/>
      <c r="I16" s="156"/>
    </row>
    <row r="17" spans="1:9" s="5" customFormat="1" ht="28.5" customHeight="1" x14ac:dyDescent="0.3">
      <c r="A17" s="210" t="s">
        <v>279</v>
      </c>
      <c r="B17" s="227" t="s">
        <v>189</v>
      </c>
      <c r="C17" s="207" t="s">
        <v>285</v>
      </c>
      <c r="D17" s="208" t="s">
        <v>127</v>
      </c>
      <c r="E17" s="146">
        <v>94</v>
      </c>
      <c r="F17" s="24"/>
      <c r="G17" s="154">
        <f t="shared" si="0"/>
        <v>0</v>
      </c>
      <c r="H17" s="155"/>
      <c r="I17" s="156"/>
    </row>
    <row r="18" spans="1:9" s="5" customFormat="1" ht="28.5" customHeight="1" thickBot="1" x14ac:dyDescent="0.35">
      <c r="A18" s="210" t="s">
        <v>279</v>
      </c>
      <c r="B18" s="227" t="s">
        <v>191</v>
      </c>
      <c r="C18" s="207" t="s">
        <v>286</v>
      </c>
      <c r="D18" s="208" t="s">
        <v>127</v>
      </c>
      <c r="E18" s="146">
        <v>94</v>
      </c>
      <c r="F18" s="24"/>
      <c r="G18" s="154">
        <f t="shared" si="0"/>
        <v>0</v>
      </c>
      <c r="H18" s="155"/>
      <c r="I18" s="156"/>
    </row>
    <row r="19" spans="1:9" s="5" customFormat="1" ht="28.5" customHeight="1" thickBot="1" x14ac:dyDescent="0.35">
      <c r="A19" s="228" t="s">
        <v>279</v>
      </c>
      <c r="B19" s="229" t="s">
        <v>193</v>
      </c>
      <c r="C19" s="224" t="s">
        <v>287</v>
      </c>
      <c r="D19" s="230" t="s">
        <v>22</v>
      </c>
      <c r="E19" s="231">
        <v>12</v>
      </c>
      <c r="F19" s="44"/>
      <c r="G19" s="204">
        <f t="shared" si="0"/>
        <v>0</v>
      </c>
      <c r="H19" s="152" t="s">
        <v>245</v>
      </c>
      <c r="I19" s="153">
        <f>ROUND(SUM(G12:G19),2)</f>
        <v>0</v>
      </c>
    </row>
    <row r="20" spans="1:9" s="5" customFormat="1" ht="28.5" customHeight="1" thickBot="1" x14ac:dyDescent="0.35">
      <c r="A20" s="213" t="s">
        <v>288</v>
      </c>
      <c r="B20" s="214" t="s">
        <v>56</v>
      </c>
      <c r="C20" s="215" t="s">
        <v>289</v>
      </c>
      <c r="D20" s="236" t="s">
        <v>127</v>
      </c>
      <c r="E20" s="217">
        <v>24</v>
      </c>
      <c r="F20" s="56"/>
      <c r="G20" s="235">
        <f t="shared" si="0"/>
        <v>0</v>
      </c>
      <c r="H20" s="152" t="s">
        <v>261</v>
      </c>
      <c r="I20" s="153">
        <f>ROUND(SUM(G20:G20),2)</f>
        <v>0</v>
      </c>
    </row>
    <row r="21" spans="1:9" s="5" customFormat="1" ht="28.5" customHeight="1" x14ac:dyDescent="0.3">
      <c r="A21" s="179" t="s">
        <v>290</v>
      </c>
      <c r="B21" s="206" t="s">
        <v>78</v>
      </c>
      <c r="C21" s="225" t="s">
        <v>291</v>
      </c>
      <c r="D21" s="232" t="s">
        <v>127</v>
      </c>
      <c r="E21" s="220">
        <v>2</v>
      </c>
      <c r="F21" s="43"/>
      <c r="G21" s="169">
        <f t="shared" si="0"/>
        <v>0</v>
      </c>
      <c r="H21" s="239"/>
      <c r="I21" s="240"/>
    </row>
    <row r="22" spans="1:9" s="5" customFormat="1" ht="28.5" customHeight="1" thickBot="1" x14ac:dyDescent="0.35">
      <c r="A22" s="210" t="s">
        <v>290</v>
      </c>
      <c r="B22" s="211" t="s">
        <v>81</v>
      </c>
      <c r="C22" s="207" t="s">
        <v>292</v>
      </c>
      <c r="D22" s="208" t="s">
        <v>128</v>
      </c>
      <c r="E22" s="103">
        <v>0.05</v>
      </c>
      <c r="F22" s="11"/>
      <c r="G22" s="150">
        <f t="shared" si="0"/>
        <v>0</v>
      </c>
      <c r="H22" s="241"/>
      <c r="I22" s="242"/>
    </row>
    <row r="23" spans="1:9" s="5" customFormat="1" ht="28.5" customHeight="1" thickBot="1" x14ac:dyDescent="0.35">
      <c r="A23" s="133" t="s">
        <v>290</v>
      </c>
      <c r="B23" s="237" t="s">
        <v>83</v>
      </c>
      <c r="C23" s="238" t="s">
        <v>293</v>
      </c>
      <c r="D23" s="109" t="s">
        <v>127</v>
      </c>
      <c r="E23" s="110">
        <v>64</v>
      </c>
      <c r="F23" s="33"/>
      <c r="G23" s="157">
        <f t="shared" si="0"/>
        <v>0</v>
      </c>
      <c r="H23" s="152" t="s">
        <v>265</v>
      </c>
      <c r="I23" s="153">
        <f>ROUND(SUM(G21:G23),2)</f>
        <v>0</v>
      </c>
    </row>
    <row r="24" spans="1:9" ht="44.25" customHeight="1" thickBot="1" x14ac:dyDescent="0.35">
      <c r="A24" s="45"/>
      <c r="B24" s="46"/>
      <c r="C24" s="45"/>
      <c r="D24" s="46"/>
      <c r="E24" s="46"/>
      <c r="F24" s="47" t="s">
        <v>294</v>
      </c>
      <c r="G24" s="85">
        <f>SUM(G5:G23)</f>
        <v>0</v>
      </c>
      <c r="H24" s="17"/>
      <c r="I24" s="19"/>
    </row>
    <row r="25" spans="1:9" ht="20.25" customHeight="1" x14ac:dyDescent="0.3">
      <c r="A25" s="22"/>
      <c r="B25" s="21"/>
      <c r="C25" s="21"/>
      <c r="D25" s="21"/>
      <c r="E25" s="49"/>
      <c r="F25" s="21"/>
      <c r="G25" s="20"/>
    </row>
    <row r="26" spans="1:9" x14ac:dyDescent="0.3">
      <c r="A26" s="45"/>
      <c r="B26" s="46"/>
      <c r="C26" s="45"/>
      <c r="D26" s="46"/>
      <c r="E26" s="46"/>
      <c r="F26" s="50"/>
      <c r="G26" s="20"/>
    </row>
    <row r="27" spans="1:9" x14ac:dyDescent="0.3">
      <c r="A27" s="45"/>
      <c r="B27" s="46"/>
      <c r="C27" s="45"/>
      <c r="D27" s="46"/>
      <c r="E27" s="46"/>
      <c r="F27" s="50"/>
      <c r="G27" s="20"/>
    </row>
    <row r="28" spans="1:9" x14ac:dyDescent="0.3">
      <c r="F28" s="26"/>
    </row>
    <row r="29" spans="1:9" x14ac:dyDescent="0.3">
      <c r="A29" s="51"/>
      <c r="B29" s="52"/>
      <c r="C29" s="51"/>
      <c r="D29" s="52"/>
      <c r="E29" s="52"/>
      <c r="F29" s="53"/>
      <c r="G29" s="52"/>
    </row>
    <row r="30" spans="1:9" ht="26.25" customHeight="1" x14ac:dyDescent="0.3">
      <c r="A30" s="54"/>
      <c r="B30" s="54"/>
      <c r="C30" s="54"/>
      <c r="D30" s="54"/>
      <c r="E30" s="54"/>
      <c r="F30" s="55"/>
      <c r="G30" s="54"/>
    </row>
  </sheetData>
  <sheetProtection algorithmName="SHA-512" hashValue="lGgKEK778lshATb5B1lNBjvJH6B6D51gYFlKs4wmWcJPIiCCeUMpOox7rN+P11Cw8cVw5IVQQXHyffte06ivDA==" saltValue="1IiZ8EGkGdGDBcGrcNc1kg==" spinCount="100000" sheet="1" objects="1" scenarios="1"/>
  <mergeCells count="2">
    <mergeCell ref="A1:G1"/>
    <mergeCell ref="A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36D2F-5EC4-4D6F-9487-E85A5032ABF8}">
  <dimension ref="A1:I24"/>
  <sheetViews>
    <sheetView zoomScale="50" zoomScaleNormal="50" workbookViewId="0">
      <selection activeCell="A4" sqref="A4"/>
    </sheetView>
  </sheetViews>
  <sheetFormatPr defaultColWidth="9.1796875" defaultRowHeight="14" x14ac:dyDescent="0.3"/>
  <cols>
    <col min="1" max="1" width="31.7265625" style="12" bestFit="1" customWidth="1"/>
    <col min="2" max="2" width="8.26953125" style="12" bestFit="1" customWidth="1"/>
    <col min="3" max="3" width="77.26953125" style="8" customWidth="1"/>
    <col min="4" max="4" width="9.1796875" style="7"/>
    <col min="5" max="5" width="16.26953125" style="7"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9" ht="33.75" customHeight="1" x14ac:dyDescent="0.3">
      <c r="A1" s="89" t="s">
        <v>0</v>
      </c>
      <c r="B1" s="89"/>
      <c r="C1" s="89"/>
      <c r="D1" s="89"/>
      <c r="E1" s="89"/>
      <c r="F1" s="89"/>
      <c r="G1" s="89"/>
    </row>
    <row r="2" spans="1:9" ht="21.75" customHeight="1" thickBot="1" x14ac:dyDescent="0.35">
      <c r="A2" s="1"/>
      <c r="B2" s="1"/>
      <c r="C2" s="1"/>
      <c r="D2" s="1"/>
      <c r="E2" s="35"/>
      <c r="F2" s="1"/>
      <c r="G2" s="1"/>
    </row>
    <row r="3" spans="1:9" ht="21.75" customHeight="1" x14ac:dyDescent="0.3">
      <c r="A3" s="90" t="s">
        <v>295</v>
      </c>
      <c r="B3" s="90"/>
      <c r="C3" s="90"/>
      <c r="D3" s="90"/>
      <c r="E3" s="90"/>
      <c r="F3" s="90"/>
      <c r="G3" s="91"/>
    </row>
    <row r="4" spans="1:9" ht="58.5" customHeight="1" thickBot="1" x14ac:dyDescent="0.35">
      <c r="A4" s="14" t="s">
        <v>2</v>
      </c>
      <c r="B4" s="14" t="s">
        <v>3</v>
      </c>
      <c r="C4" s="14" t="s">
        <v>4</v>
      </c>
      <c r="D4" s="14" t="s">
        <v>5</v>
      </c>
      <c r="E4" s="38" t="s">
        <v>6</v>
      </c>
      <c r="F4" s="15" t="s">
        <v>7</v>
      </c>
      <c r="G4" s="16" t="s">
        <v>8</v>
      </c>
      <c r="H4" s="149"/>
      <c r="I4" s="117"/>
    </row>
    <row r="5" spans="1:9" ht="42" x14ac:dyDescent="0.3">
      <c r="A5" s="181" t="s">
        <v>296</v>
      </c>
      <c r="B5" s="181" t="s">
        <v>10</v>
      </c>
      <c r="C5" s="218" t="s">
        <v>297</v>
      </c>
      <c r="D5" s="219" t="s">
        <v>22</v>
      </c>
      <c r="E5" s="220">
        <v>10</v>
      </c>
      <c r="F5" s="39"/>
      <c r="G5" s="169">
        <f t="shared" ref="G5:G22" si="0">ROUND((E5*F5),2)</f>
        <v>0</v>
      </c>
      <c r="H5" s="149"/>
      <c r="I5" s="117"/>
    </row>
    <row r="6" spans="1:9" ht="42" x14ac:dyDescent="0.3">
      <c r="A6" s="96" t="s">
        <v>298</v>
      </c>
      <c r="B6" s="96" t="s">
        <v>13</v>
      </c>
      <c r="C6" s="97" t="s">
        <v>299</v>
      </c>
      <c r="D6" s="106" t="s">
        <v>22</v>
      </c>
      <c r="E6" s="103">
        <v>10</v>
      </c>
      <c r="F6" s="2"/>
      <c r="G6" s="150">
        <f t="shared" si="0"/>
        <v>0</v>
      </c>
      <c r="H6" s="149"/>
      <c r="I6" s="117"/>
    </row>
    <row r="7" spans="1:9" ht="42" x14ac:dyDescent="0.3">
      <c r="A7" s="96" t="s">
        <v>298</v>
      </c>
      <c r="B7" s="96" t="s">
        <v>16</v>
      </c>
      <c r="C7" s="97" t="s">
        <v>300</v>
      </c>
      <c r="D7" s="106" t="s">
        <v>22</v>
      </c>
      <c r="E7" s="103">
        <v>7</v>
      </c>
      <c r="F7" s="2"/>
      <c r="G7" s="150">
        <f t="shared" si="0"/>
        <v>0</v>
      </c>
      <c r="H7" s="149"/>
      <c r="I7" s="117"/>
    </row>
    <row r="8" spans="1:9" ht="42.5" thickBot="1" x14ac:dyDescent="0.35">
      <c r="A8" s="96" t="s">
        <v>298</v>
      </c>
      <c r="B8" s="96" t="s">
        <v>18</v>
      </c>
      <c r="C8" s="97" t="s">
        <v>301</v>
      </c>
      <c r="D8" s="106" t="s">
        <v>22</v>
      </c>
      <c r="E8" s="103">
        <v>11</v>
      </c>
      <c r="F8" s="2"/>
      <c r="G8" s="150">
        <f t="shared" si="0"/>
        <v>0</v>
      </c>
      <c r="H8" s="149"/>
      <c r="I8" s="117"/>
    </row>
    <row r="9" spans="1:9" ht="28.5" thickBot="1" x14ac:dyDescent="0.35">
      <c r="A9" s="107" t="s">
        <v>296</v>
      </c>
      <c r="B9" s="107" t="s">
        <v>20</v>
      </c>
      <c r="C9" s="108" t="s">
        <v>302</v>
      </c>
      <c r="D9" s="109" t="s">
        <v>22</v>
      </c>
      <c r="E9" s="110">
        <v>10</v>
      </c>
      <c r="F9" s="13"/>
      <c r="G9" s="157">
        <f t="shared" si="0"/>
        <v>0</v>
      </c>
      <c r="H9" s="250" t="s">
        <v>34</v>
      </c>
      <c r="I9" s="173">
        <f>ROUND(SUM(G5:G9),2)</f>
        <v>0</v>
      </c>
    </row>
    <row r="10" spans="1:9" s="5" customFormat="1" ht="56.5" thickBot="1" x14ac:dyDescent="0.35">
      <c r="A10" s="243" t="s">
        <v>303</v>
      </c>
      <c r="B10" s="181" t="s">
        <v>36</v>
      </c>
      <c r="C10" s="218" t="s">
        <v>304</v>
      </c>
      <c r="D10" s="219" t="s">
        <v>151</v>
      </c>
      <c r="E10" s="198">
        <v>4</v>
      </c>
      <c r="F10" s="41"/>
      <c r="G10" s="169">
        <f t="shared" si="0"/>
        <v>0</v>
      </c>
      <c r="H10" s="155"/>
      <c r="I10" s="156"/>
    </row>
    <row r="11" spans="1:9" s="5" customFormat="1" ht="56.5" thickBot="1" x14ac:dyDescent="0.35">
      <c r="A11" s="107" t="s">
        <v>303</v>
      </c>
      <c r="B11" s="96" t="s">
        <v>159</v>
      </c>
      <c r="C11" s="97" t="s">
        <v>305</v>
      </c>
      <c r="D11" s="106" t="s">
        <v>151</v>
      </c>
      <c r="E11" s="141">
        <v>1</v>
      </c>
      <c r="F11" s="34"/>
      <c r="G11" s="157">
        <f t="shared" si="0"/>
        <v>0</v>
      </c>
      <c r="H11" s="250" t="s">
        <v>50</v>
      </c>
      <c r="I11" s="173">
        <f>ROUND(SUM(G10:G11),2)</f>
        <v>0</v>
      </c>
    </row>
    <row r="12" spans="1:9" s="5" customFormat="1" ht="28" x14ac:dyDescent="0.3">
      <c r="A12" s="111" t="s">
        <v>306</v>
      </c>
      <c r="B12" s="244" t="s">
        <v>52</v>
      </c>
      <c r="C12" s="218" t="s">
        <v>307</v>
      </c>
      <c r="D12" s="219" t="s">
        <v>151</v>
      </c>
      <c r="E12" s="138">
        <v>6</v>
      </c>
      <c r="F12" s="24"/>
      <c r="G12" s="154">
        <f t="shared" si="0"/>
        <v>0</v>
      </c>
      <c r="H12" s="251"/>
      <c r="I12" s="156"/>
    </row>
    <row r="13" spans="1:9" s="5" customFormat="1" x14ac:dyDescent="0.3">
      <c r="A13" s="96" t="s">
        <v>306</v>
      </c>
      <c r="B13" s="245" t="s">
        <v>181</v>
      </c>
      <c r="C13" s="144" t="s">
        <v>308</v>
      </c>
      <c r="D13" s="246" t="s">
        <v>151</v>
      </c>
      <c r="E13" s="99">
        <v>2</v>
      </c>
      <c r="F13" s="11"/>
      <c r="G13" s="150">
        <f t="shared" si="0"/>
        <v>0</v>
      </c>
      <c r="H13" s="251"/>
      <c r="I13" s="156"/>
    </row>
    <row r="14" spans="1:9" s="5" customFormat="1" x14ac:dyDescent="0.3">
      <c r="A14" s="96" t="s">
        <v>306</v>
      </c>
      <c r="B14" s="245" t="s">
        <v>183</v>
      </c>
      <c r="C14" s="144" t="s">
        <v>309</v>
      </c>
      <c r="D14" s="247" t="s">
        <v>310</v>
      </c>
      <c r="E14" s="99">
        <v>1</v>
      </c>
      <c r="F14" s="11"/>
      <c r="G14" s="150">
        <f t="shared" si="0"/>
        <v>0</v>
      </c>
      <c r="H14" s="251"/>
      <c r="I14" s="156"/>
    </row>
    <row r="15" spans="1:9" s="5" customFormat="1" ht="14.5" thickBot="1" x14ac:dyDescent="0.35">
      <c r="A15" s="96" t="s">
        <v>306</v>
      </c>
      <c r="B15" s="245" t="s">
        <v>185</v>
      </c>
      <c r="C15" s="144" t="s">
        <v>311</v>
      </c>
      <c r="D15" s="106" t="s">
        <v>151</v>
      </c>
      <c r="E15" s="99">
        <v>2</v>
      </c>
      <c r="F15" s="11"/>
      <c r="G15" s="150">
        <f t="shared" si="0"/>
        <v>0</v>
      </c>
      <c r="H15" s="251"/>
      <c r="I15" s="252"/>
    </row>
    <row r="16" spans="1:9" s="5" customFormat="1" ht="31.5" customHeight="1" thickBot="1" x14ac:dyDescent="0.35">
      <c r="A16" s="107" t="s">
        <v>306</v>
      </c>
      <c r="B16" s="248" t="s">
        <v>187</v>
      </c>
      <c r="C16" s="97" t="s">
        <v>312</v>
      </c>
      <c r="D16" s="106" t="s">
        <v>25</v>
      </c>
      <c r="E16" s="138">
        <v>2</v>
      </c>
      <c r="F16" s="57"/>
      <c r="G16" s="164">
        <f t="shared" si="0"/>
        <v>0</v>
      </c>
      <c r="H16" s="250" t="s">
        <v>54</v>
      </c>
      <c r="I16" s="173">
        <f>ROUND(SUM(G12:G16),2)</f>
        <v>0</v>
      </c>
    </row>
    <row r="17" spans="1:9" s="5" customFormat="1" ht="16" x14ac:dyDescent="0.3">
      <c r="A17" s="249" t="s">
        <v>313</v>
      </c>
      <c r="B17" s="181" t="s">
        <v>56</v>
      </c>
      <c r="C17" s="218" t="s">
        <v>314</v>
      </c>
      <c r="D17" s="216" t="s">
        <v>315</v>
      </c>
      <c r="E17" s="220">
        <v>66</v>
      </c>
      <c r="F17" s="43"/>
      <c r="G17" s="169">
        <f t="shared" si="0"/>
        <v>0</v>
      </c>
      <c r="H17" s="155"/>
      <c r="I17" s="156"/>
    </row>
    <row r="18" spans="1:9" s="5" customFormat="1" ht="16" x14ac:dyDescent="0.3">
      <c r="A18" s="96" t="s">
        <v>313</v>
      </c>
      <c r="B18" s="96" t="s">
        <v>59</v>
      </c>
      <c r="C18" s="97" t="s">
        <v>316</v>
      </c>
      <c r="D18" s="106" t="s">
        <v>317</v>
      </c>
      <c r="E18" s="103">
        <v>2</v>
      </c>
      <c r="F18" s="11"/>
      <c r="G18" s="150">
        <f t="shared" si="0"/>
        <v>0</v>
      </c>
      <c r="H18" s="155"/>
      <c r="I18" s="156"/>
    </row>
    <row r="19" spans="1:9" s="5" customFormat="1" ht="16" x14ac:dyDescent="0.3">
      <c r="A19" s="96" t="s">
        <v>313</v>
      </c>
      <c r="B19" s="96" t="s">
        <v>61</v>
      </c>
      <c r="C19" s="174" t="s">
        <v>318</v>
      </c>
      <c r="D19" s="106" t="s">
        <v>315</v>
      </c>
      <c r="E19" s="103">
        <v>15</v>
      </c>
      <c r="F19" s="11"/>
      <c r="G19" s="150">
        <f t="shared" si="0"/>
        <v>0</v>
      </c>
      <c r="H19" s="155"/>
      <c r="I19" s="156"/>
    </row>
    <row r="20" spans="1:9" s="5" customFormat="1" ht="16" x14ac:dyDescent="0.3">
      <c r="A20" s="96" t="s">
        <v>313</v>
      </c>
      <c r="B20" s="96" t="s">
        <v>63</v>
      </c>
      <c r="C20" s="174" t="s">
        <v>319</v>
      </c>
      <c r="D20" s="106" t="s">
        <v>315</v>
      </c>
      <c r="E20" s="103">
        <v>53</v>
      </c>
      <c r="F20" s="11"/>
      <c r="G20" s="150">
        <f t="shared" si="0"/>
        <v>0</v>
      </c>
      <c r="H20" s="155"/>
      <c r="I20" s="156"/>
    </row>
    <row r="21" spans="1:9" s="5" customFormat="1" ht="16.5" thickBot="1" x14ac:dyDescent="0.35">
      <c r="A21" s="96" t="s">
        <v>313</v>
      </c>
      <c r="B21" s="96" t="s">
        <v>65</v>
      </c>
      <c r="C21" s="174" t="s">
        <v>320</v>
      </c>
      <c r="D21" s="106" t="s">
        <v>315</v>
      </c>
      <c r="E21" s="103">
        <v>1</v>
      </c>
      <c r="F21" s="11"/>
      <c r="G21" s="150">
        <f t="shared" si="0"/>
        <v>0</v>
      </c>
      <c r="H21" s="155"/>
      <c r="I21" s="156"/>
    </row>
    <row r="22" spans="1:9" s="5" customFormat="1" ht="28.5" thickBot="1" x14ac:dyDescent="0.35">
      <c r="A22" s="107" t="s">
        <v>313</v>
      </c>
      <c r="B22" s="107" t="s">
        <v>67</v>
      </c>
      <c r="C22" s="108" t="s">
        <v>321</v>
      </c>
      <c r="D22" s="109" t="s">
        <v>315</v>
      </c>
      <c r="E22" s="110">
        <v>15</v>
      </c>
      <c r="F22" s="33"/>
      <c r="G22" s="157">
        <f t="shared" si="0"/>
        <v>0</v>
      </c>
      <c r="H22" s="250" t="s">
        <v>76</v>
      </c>
      <c r="I22" s="173">
        <f>ROUND(SUM(G17:G22),2)</f>
        <v>0</v>
      </c>
    </row>
    <row r="23" spans="1:9" ht="44.25" customHeight="1" thickBot="1" x14ac:dyDescent="0.35">
      <c r="A23" s="45"/>
      <c r="B23" s="45"/>
      <c r="C23" s="45"/>
      <c r="D23" s="46"/>
      <c r="E23" s="46"/>
      <c r="F23" s="47" t="s">
        <v>322</v>
      </c>
      <c r="G23" s="48">
        <f>SUM(G5:G22)</f>
        <v>0</v>
      </c>
      <c r="H23" s="17"/>
      <c r="I23" s="19"/>
    </row>
    <row r="24" spans="1:9" ht="20.25" customHeight="1" x14ac:dyDescent="0.3">
      <c r="A24" s="22"/>
      <c r="B24" s="22"/>
      <c r="C24" s="21"/>
      <c r="D24" s="21"/>
      <c r="E24" s="49"/>
      <c r="F24" s="21"/>
      <c r="G24" s="20"/>
    </row>
  </sheetData>
  <sheetProtection algorithmName="SHA-512" hashValue="yPQTdN0KonAwbubpSL6iZlQ7gkE/YIrfB5NkZZA2gj3uyFwHQEukfTjTLcIwABld6lTfq5ynwphD5k4pr57YVA==" saltValue="ljcWnSqf1aG6N1IsBr/AmA==" spinCount="100000" sheet="1" objects="1" scenarios="1"/>
  <mergeCells count="2">
    <mergeCell ref="A3:G3"/>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A5B7-8398-4EDE-8EB3-FFEB17EB48F0}">
  <dimension ref="A1:I43"/>
  <sheetViews>
    <sheetView zoomScale="40" zoomScaleNormal="40" workbookViewId="0">
      <selection activeCell="A4" sqref="A4"/>
    </sheetView>
  </sheetViews>
  <sheetFormatPr defaultColWidth="9.1796875" defaultRowHeight="14" x14ac:dyDescent="0.3"/>
  <cols>
    <col min="1" max="1" width="39.7265625" style="12" customWidth="1"/>
    <col min="2" max="2" width="10.54296875" style="7" customWidth="1"/>
    <col min="3" max="3" width="71.7265625" style="8" customWidth="1"/>
    <col min="4" max="4" width="9.1796875" style="7"/>
    <col min="5" max="5" width="16.26953125" style="7"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9" ht="40" customHeight="1" x14ac:dyDescent="0.3">
      <c r="A1" s="89" t="s">
        <v>0</v>
      </c>
      <c r="B1" s="89"/>
      <c r="C1" s="89"/>
      <c r="D1" s="89"/>
      <c r="E1" s="89"/>
      <c r="F1" s="89"/>
      <c r="G1" s="89"/>
    </row>
    <row r="2" spans="1:9" ht="21.75" customHeight="1" thickBot="1" x14ac:dyDescent="0.35">
      <c r="A2" s="1"/>
      <c r="B2" s="1"/>
      <c r="C2" s="1"/>
      <c r="D2" s="1"/>
      <c r="E2" s="35"/>
      <c r="F2" s="1"/>
      <c r="G2" s="1"/>
    </row>
    <row r="3" spans="1:9" ht="21.75" customHeight="1" x14ac:dyDescent="0.3">
      <c r="A3" s="92" t="s">
        <v>323</v>
      </c>
      <c r="B3" s="90"/>
      <c r="C3" s="90"/>
      <c r="D3" s="90"/>
      <c r="E3" s="90"/>
      <c r="F3" s="90"/>
      <c r="G3" s="91"/>
    </row>
    <row r="4" spans="1:9" ht="82.5" customHeight="1" thickBot="1" x14ac:dyDescent="0.35">
      <c r="A4" s="36" t="s">
        <v>2</v>
      </c>
      <c r="B4" s="37" t="s">
        <v>3</v>
      </c>
      <c r="C4" s="14" t="s">
        <v>4</v>
      </c>
      <c r="D4" s="14" t="s">
        <v>5</v>
      </c>
      <c r="E4" s="38" t="s">
        <v>6</v>
      </c>
      <c r="F4" s="15" t="s">
        <v>168</v>
      </c>
      <c r="G4" s="16" t="s">
        <v>8</v>
      </c>
      <c r="H4" s="149"/>
      <c r="I4" s="117"/>
    </row>
    <row r="5" spans="1:9" ht="29.25" customHeight="1" x14ac:dyDescent="0.3">
      <c r="A5" s="213" t="s">
        <v>324</v>
      </c>
      <c r="B5" s="206" t="s">
        <v>10</v>
      </c>
      <c r="C5" s="218" t="s">
        <v>325</v>
      </c>
      <c r="D5" s="219" t="s">
        <v>22</v>
      </c>
      <c r="E5" s="220">
        <v>13</v>
      </c>
      <c r="F5" s="39"/>
      <c r="G5" s="169">
        <f t="shared" ref="G5:G36" si="0">ROUND((E5*F5),2)</f>
        <v>0</v>
      </c>
      <c r="H5" s="149"/>
      <c r="I5" s="117"/>
    </row>
    <row r="6" spans="1:9" ht="29.25" customHeight="1" x14ac:dyDescent="0.3">
      <c r="A6" s="96" t="s">
        <v>324</v>
      </c>
      <c r="B6" s="211" t="s">
        <v>13</v>
      </c>
      <c r="C6" s="97" t="s">
        <v>326</v>
      </c>
      <c r="D6" s="106" t="s">
        <v>22</v>
      </c>
      <c r="E6" s="103">
        <v>40</v>
      </c>
      <c r="F6" s="2"/>
      <c r="G6" s="150">
        <f t="shared" si="0"/>
        <v>0</v>
      </c>
      <c r="H6" s="149"/>
      <c r="I6" s="117"/>
    </row>
    <row r="7" spans="1:9" ht="29.25" customHeight="1" x14ac:dyDescent="0.3">
      <c r="A7" s="96" t="s">
        <v>324</v>
      </c>
      <c r="B7" s="253" t="s">
        <v>16</v>
      </c>
      <c r="C7" s="97" t="s">
        <v>327</v>
      </c>
      <c r="D7" s="106" t="s">
        <v>22</v>
      </c>
      <c r="E7" s="103">
        <v>53</v>
      </c>
      <c r="F7" s="2"/>
      <c r="G7" s="150">
        <f t="shared" si="0"/>
        <v>0</v>
      </c>
      <c r="H7" s="149"/>
      <c r="I7" s="117"/>
    </row>
    <row r="8" spans="1:9" ht="29.25" customHeight="1" x14ac:dyDescent="0.3">
      <c r="A8" s="96" t="s">
        <v>324</v>
      </c>
      <c r="B8" s="253" t="s">
        <v>18</v>
      </c>
      <c r="C8" s="97" t="s">
        <v>328</v>
      </c>
      <c r="D8" s="106" t="s">
        <v>22</v>
      </c>
      <c r="E8" s="103">
        <v>53</v>
      </c>
      <c r="F8" s="2"/>
      <c r="G8" s="150">
        <f t="shared" si="0"/>
        <v>0</v>
      </c>
      <c r="H8" s="149"/>
      <c r="I8" s="117"/>
    </row>
    <row r="9" spans="1:9" ht="31.5" customHeight="1" x14ac:dyDescent="0.3">
      <c r="A9" s="96" t="s">
        <v>324</v>
      </c>
      <c r="B9" s="253" t="s">
        <v>20</v>
      </c>
      <c r="C9" s="97" t="s">
        <v>329</v>
      </c>
      <c r="D9" s="106" t="s">
        <v>22</v>
      </c>
      <c r="E9" s="103">
        <v>53</v>
      </c>
      <c r="F9" s="2"/>
      <c r="G9" s="150">
        <f t="shared" si="0"/>
        <v>0</v>
      </c>
      <c r="H9" s="149"/>
      <c r="I9" s="117"/>
    </row>
    <row r="10" spans="1:9" ht="29.25" customHeight="1" x14ac:dyDescent="0.3">
      <c r="A10" s="96" t="s">
        <v>324</v>
      </c>
      <c r="B10" s="253" t="s">
        <v>156</v>
      </c>
      <c r="C10" s="97" t="s">
        <v>330</v>
      </c>
      <c r="D10" s="106" t="s">
        <v>151</v>
      </c>
      <c r="E10" s="103">
        <v>2</v>
      </c>
      <c r="F10" s="2"/>
      <c r="G10" s="150">
        <f t="shared" si="0"/>
        <v>0</v>
      </c>
      <c r="H10" s="149"/>
      <c r="I10" s="117"/>
    </row>
    <row r="11" spans="1:9" ht="29.25" customHeight="1" x14ac:dyDescent="0.3">
      <c r="A11" s="96" t="s">
        <v>324</v>
      </c>
      <c r="B11" s="253" t="s">
        <v>23</v>
      </c>
      <c r="C11" s="97" t="s">
        <v>331</v>
      </c>
      <c r="D11" s="106" t="s">
        <v>151</v>
      </c>
      <c r="E11" s="103">
        <v>3</v>
      </c>
      <c r="F11" s="2"/>
      <c r="G11" s="150">
        <f t="shared" si="0"/>
        <v>0</v>
      </c>
      <c r="H11" s="149"/>
      <c r="I11" s="117"/>
    </row>
    <row r="12" spans="1:9" ht="29.25" customHeight="1" x14ac:dyDescent="0.3">
      <c r="A12" s="96" t="s">
        <v>324</v>
      </c>
      <c r="B12" s="253" t="s">
        <v>26</v>
      </c>
      <c r="C12" s="97" t="s">
        <v>332</v>
      </c>
      <c r="D12" s="106" t="s">
        <v>151</v>
      </c>
      <c r="E12" s="103">
        <v>1</v>
      </c>
      <c r="F12" s="2"/>
      <c r="G12" s="150">
        <f t="shared" si="0"/>
        <v>0</v>
      </c>
      <c r="H12" s="149"/>
      <c r="I12" s="117"/>
    </row>
    <row r="13" spans="1:9" ht="29.25" customHeight="1" x14ac:dyDescent="0.3">
      <c r="A13" s="96" t="s">
        <v>324</v>
      </c>
      <c r="B13" s="253" t="s">
        <v>28</v>
      </c>
      <c r="C13" s="97" t="s">
        <v>333</v>
      </c>
      <c r="D13" s="106" t="s">
        <v>151</v>
      </c>
      <c r="E13" s="103">
        <v>4</v>
      </c>
      <c r="F13" s="2"/>
      <c r="G13" s="150">
        <f t="shared" si="0"/>
        <v>0</v>
      </c>
      <c r="H13" s="149"/>
      <c r="I13" s="117"/>
    </row>
    <row r="14" spans="1:9" ht="29.25" customHeight="1" x14ac:dyDescent="0.3">
      <c r="A14" s="96" t="s">
        <v>324</v>
      </c>
      <c r="B14" s="253" t="s">
        <v>30</v>
      </c>
      <c r="C14" s="97" t="s">
        <v>334</v>
      </c>
      <c r="D14" s="106" t="s">
        <v>25</v>
      </c>
      <c r="E14" s="103">
        <v>2</v>
      </c>
      <c r="F14" s="2"/>
      <c r="G14" s="150">
        <f t="shared" si="0"/>
        <v>0</v>
      </c>
      <c r="H14" s="149"/>
      <c r="I14" s="117"/>
    </row>
    <row r="15" spans="1:9" ht="29.25" customHeight="1" x14ac:dyDescent="0.3">
      <c r="A15" s="96" t="s">
        <v>324</v>
      </c>
      <c r="B15" s="253" t="s">
        <v>32</v>
      </c>
      <c r="C15" s="97" t="s">
        <v>335</v>
      </c>
      <c r="D15" s="106" t="s">
        <v>151</v>
      </c>
      <c r="E15" s="103">
        <v>2</v>
      </c>
      <c r="F15" s="2"/>
      <c r="G15" s="150">
        <f t="shared" si="0"/>
        <v>0</v>
      </c>
      <c r="H15" s="149"/>
      <c r="I15" s="117"/>
    </row>
    <row r="16" spans="1:9" ht="29.25" customHeight="1" x14ac:dyDescent="0.3">
      <c r="A16" s="96" t="s">
        <v>324</v>
      </c>
      <c r="B16" s="253" t="s">
        <v>336</v>
      </c>
      <c r="C16" s="97" t="s">
        <v>337</v>
      </c>
      <c r="D16" s="106" t="s">
        <v>22</v>
      </c>
      <c r="E16" s="103">
        <v>18</v>
      </c>
      <c r="F16" s="2"/>
      <c r="G16" s="150">
        <f t="shared" si="0"/>
        <v>0</v>
      </c>
      <c r="H16" s="149"/>
      <c r="I16" s="117"/>
    </row>
    <row r="17" spans="1:9" ht="29.25" customHeight="1" x14ac:dyDescent="0.3">
      <c r="A17" s="96" t="s">
        <v>324</v>
      </c>
      <c r="B17" s="253" t="s">
        <v>338</v>
      </c>
      <c r="C17" s="97" t="s">
        <v>339</v>
      </c>
      <c r="D17" s="106" t="s">
        <v>25</v>
      </c>
      <c r="E17" s="103">
        <v>2</v>
      </c>
      <c r="F17" s="2"/>
      <c r="G17" s="150">
        <f t="shared" si="0"/>
        <v>0</v>
      </c>
      <c r="H17" s="149"/>
      <c r="I17" s="117"/>
    </row>
    <row r="18" spans="1:9" ht="29.25" customHeight="1" x14ac:dyDescent="0.3">
      <c r="A18" s="96" t="s">
        <v>324</v>
      </c>
      <c r="B18" s="253" t="s">
        <v>340</v>
      </c>
      <c r="C18" s="97" t="s">
        <v>341</v>
      </c>
      <c r="D18" s="106" t="s">
        <v>151</v>
      </c>
      <c r="E18" s="103">
        <v>2</v>
      </c>
      <c r="F18" s="2"/>
      <c r="G18" s="150">
        <f t="shared" si="0"/>
        <v>0</v>
      </c>
      <c r="H18" s="149"/>
      <c r="I18" s="117"/>
    </row>
    <row r="19" spans="1:9" ht="29.25" customHeight="1" x14ac:dyDescent="0.3">
      <c r="A19" s="96" t="s">
        <v>324</v>
      </c>
      <c r="B19" s="253" t="s">
        <v>342</v>
      </c>
      <c r="C19" s="97" t="s">
        <v>343</v>
      </c>
      <c r="D19" s="106" t="s">
        <v>151</v>
      </c>
      <c r="E19" s="103">
        <v>2</v>
      </c>
      <c r="F19" s="2"/>
      <c r="G19" s="150">
        <f t="shared" si="0"/>
        <v>0</v>
      </c>
      <c r="H19" s="149"/>
      <c r="I19" s="117"/>
    </row>
    <row r="20" spans="1:9" ht="29.25" customHeight="1" x14ac:dyDescent="0.3">
      <c r="A20" s="96" t="s">
        <v>324</v>
      </c>
      <c r="B20" s="253" t="s">
        <v>344</v>
      </c>
      <c r="C20" s="97" t="s">
        <v>345</v>
      </c>
      <c r="D20" s="106" t="s">
        <v>151</v>
      </c>
      <c r="E20" s="103">
        <v>2</v>
      </c>
      <c r="F20" s="2"/>
      <c r="G20" s="150">
        <f t="shared" ref="G20" si="1">ROUND((E20*F20),2)</f>
        <v>0</v>
      </c>
      <c r="H20" s="149"/>
      <c r="I20" s="117"/>
    </row>
    <row r="21" spans="1:9" ht="29.25" customHeight="1" x14ac:dyDescent="0.3">
      <c r="A21" s="96" t="s">
        <v>324</v>
      </c>
      <c r="B21" s="253" t="s">
        <v>346</v>
      </c>
      <c r="C21" s="97" t="s">
        <v>347</v>
      </c>
      <c r="D21" s="106" t="s">
        <v>151</v>
      </c>
      <c r="E21" s="103">
        <v>2</v>
      </c>
      <c r="F21" s="2"/>
      <c r="G21" s="150">
        <f t="shared" si="0"/>
        <v>0</v>
      </c>
      <c r="H21" s="149"/>
      <c r="I21" s="117"/>
    </row>
    <row r="22" spans="1:9" ht="39" customHeight="1" thickBot="1" x14ac:dyDescent="0.35">
      <c r="A22" s="96" t="s">
        <v>324</v>
      </c>
      <c r="B22" s="253" t="s">
        <v>348</v>
      </c>
      <c r="C22" s="97" t="s">
        <v>349</v>
      </c>
      <c r="D22" s="106" t="s">
        <v>151</v>
      </c>
      <c r="E22" s="103">
        <v>2</v>
      </c>
      <c r="F22" s="2"/>
      <c r="G22" s="150">
        <f t="shared" si="0"/>
        <v>0</v>
      </c>
      <c r="H22" s="188"/>
      <c r="I22" s="117"/>
    </row>
    <row r="23" spans="1:9" ht="49.5" customHeight="1" thickBot="1" x14ac:dyDescent="0.35">
      <c r="A23" s="96" t="s">
        <v>324</v>
      </c>
      <c r="B23" s="253" t="s">
        <v>350</v>
      </c>
      <c r="C23" s="108" t="s">
        <v>351</v>
      </c>
      <c r="D23" s="109" t="s">
        <v>151</v>
      </c>
      <c r="E23" s="110">
        <v>1</v>
      </c>
      <c r="F23" s="13"/>
      <c r="G23" s="157">
        <f t="shared" si="0"/>
        <v>0</v>
      </c>
      <c r="H23" s="250" t="s">
        <v>174</v>
      </c>
      <c r="I23" s="173">
        <f>ROUND(SUM(G5:G23),2)</f>
        <v>0</v>
      </c>
    </row>
    <row r="24" spans="1:9" ht="29.25" customHeight="1" x14ac:dyDescent="0.3">
      <c r="A24" s="213" t="s">
        <v>352</v>
      </c>
      <c r="B24" s="206" t="s">
        <v>36</v>
      </c>
      <c r="C24" s="218" t="s">
        <v>353</v>
      </c>
      <c r="D24" s="219" t="s">
        <v>151</v>
      </c>
      <c r="E24" s="220">
        <v>2</v>
      </c>
      <c r="F24" s="39"/>
      <c r="G24" s="169">
        <f t="shared" ref="G24:G35" si="2">ROUND((E24*F24),2)</f>
        <v>0</v>
      </c>
      <c r="H24" s="149"/>
      <c r="I24" s="117"/>
    </row>
    <row r="25" spans="1:9" ht="29.25" customHeight="1" x14ac:dyDescent="0.3">
      <c r="A25" s="96" t="s">
        <v>352</v>
      </c>
      <c r="B25" s="211" t="s">
        <v>159</v>
      </c>
      <c r="C25" s="97" t="s">
        <v>354</v>
      </c>
      <c r="D25" s="106" t="s">
        <v>151</v>
      </c>
      <c r="E25" s="103">
        <v>2</v>
      </c>
      <c r="F25" s="2"/>
      <c r="G25" s="150">
        <f t="shared" si="2"/>
        <v>0</v>
      </c>
      <c r="H25" s="149"/>
      <c r="I25" s="117"/>
    </row>
    <row r="26" spans="1:9" ht="29.25" customHeight="1" x14ac:dyDescent="0.3">
      <c r="A26" s="96" t="s">
        <v>352</v>
      </c>
      <c r="B26" s="253" t="s">
        <v>161</v>
      </c>
      <c r="C26" s="97" t="s">
        <v>355</v>
      </c>
      <c r="D26" s="106" t="s">
        <v>151</v>
      </c>
      <c r="E26" s="103">
        <v>1</v>
      </c>
      <c r="F26" s="2"/>
      <c r="G26" s="150">
        <f t="shared" si="2"/>
        <v>0</v>
      </c>
      <c r="H26" s="149"/>
      <c r="I26" s="117"/>
    </row>
    <row r="27" spans="1:9" ht="29.25" customHeight="1" x14ac:dyDescent="0.3">
      <c r="A27" s="96" t="s">
        <v>352</v>
      </c>
      <c r="B27" s="211" t="s">
        <v>38</v>
      </c>
      <c r="C27" s="97" t="s">
        <v>356</v>
      </c>
      <c r="D27" s="106" t="s">
        <v>22</v>
      </c>
      <c r="E27" s="103">
        <v>55</v>
      </c>
      <c r="F27" s="2"/>
      <c r="G27" s="150">
        <f t="shared" si="2"/>
        <v>0</v>
      </c>
      <c r="H27" s="149"/>
      <c r="I27" s="117"/>
    </row>
    <row r="28" spans="1:9" ht="31.5" customHeight="1" x14ac:dyDescent="0.3">
      <c r="A28" s="96" t="s">
        <v>352</v>
      </c>
      <c r="B28" s="253" t="s">
        <v>40</v>
      </c>
      <c r="C28" s="97" t="s">
        <v>357</v>
      </c>
      <c r="D28" s="106" t="s">
        <v>22</v>
      </c>
      <c r="E28" s="103">
        <v>18</v>
      </c>
      <c r="F28" s="2"/>
      <c r="G28" s="150">
        <f t="shared" si="2"/>
        <v>0</v>
      </c>
      <c r="H28" s="149"/>
      <c r="I28" s="117"/>
    </row>
    <row r="29" spans="1:9" ht="29.25" customHeight="1" x14ac:dyDescent="0.3">
      <c r="A29" s="96" t="s">
        <v>352</v>
      </c>
      <c r="B29" s="211" t="s">
        <v>42</v>
      </c>
      <c r="C29" s="97" t="s">
        <v>358</v>
      </c>
      <c r="D29" s="106" t="s">
        <v>151</v>
      </c>
      <c r="E29" s="103">
        <v>4</v>
      </c>
      <c r="F29" s="2"/>
      <c r="G29" s="150">
        <f t="shared" si="2"/>
        <v>0</v>
      </c>
      <c r="H29" s="149"/>
      <c r="I29" s="117"/>
    </row>
    <row r="30" spans="1:9" ht="29.25" customHeight="1" x14ac:dyDescent="0.3">
      <c r="A30" s="96" t="s">
        <v>352</v>
      </c>
      <c r="B30" s="253" t="s">
        <v>44</v>
      </c>
      <c r="C30" s="97" t="s">
        <v>359</v>
      </c>
      <c r="D30" s="106" t="s">
        <v>22</v>
      </c>
      <c r="E30" s="103">
        <v>53</v>
      </c>
      <c r="F30" s="2"/>
      <c r="G30" s="150">
        <f t="shared" si="2"/>
        <v>0</v>
      </c>
      <c r="H30" s="149"/>
      <c r="I30" s="117"/>
    </row>
    <row r="31" spans="1:9" ht="29.25" customHeight="1" x14ac:dyDescent="0.3">
      <c r="A31" s="96" t="s">
        <v>352</v>
      </c>
      <c r="B31" s="211" t="s">
        <v>46</v>
      </c>
      <c r="C31" s="97" t="s">
        <v>360</v>
      </c>
      <c r="D31" s="106" t="s">
        <v>22</v>
      </c>
      <c r="E31" s="103">
        <v>53</v>
      </c>
      <c r="F31" s="2"/>
      <c r="G31" s="150">
        <f t="shared" si="2"/>
        <v>0</v>
      </c>
      <c r="H31" s="149"/>
      <c r="I31" s="117"/>
    </row>
    <row r="32" spans="1:9" ht="29.25" customHeight="1" x14ac:dyDescent="0.3">
      <c r="A32" s="96" t="s">
        <v>352</v>
      </c>
      <c r="B32" s="253" t="s">
        <v>48</v>
      </c>
      <c r="C32" s="97" t="s">
        <v>361</v>
      </c>
      <c r="D32" s="106" t="s">
        <v>151</v>
      </c>
      <c r="E32" s="103">
        <v>2</v>
      </c>
      <c r="F32" s="2"/>
      <c r="G32" s="150">
        <f t="shared" si="2"/>
        <v>0</v>
      </c>
      <c r="H32" s="149"/>
      <c r="I32" s="117"/>
    </row>
    <row r="33" spans="1:9" ht="29.25" customHeight="1" x14ac:dyDescent="0.3">
      <c r="A33" s="96" t="s">
        <v>352</v>
      </c>
      <c r="B33" s="211" t="s">
        <v>130</v>
      </c>
      <c r="C33" s="97" t="s">
        <v>362</v>
      </c>
      <c r="D33" s="106" t="s">
        <v>151</v>
      </c>
      <c r="E33" s="103">
        <v>2</v>
      </c>
      <c r="F33" s="2"/>
      <c r="G33" s="150">
        <f t="shared" si="2"/>
        <v>0</v>
      </c>
      <c r="H33" s="149"/>
      <c r="I33" s="117"/>
    </row>
    <row r="34" spans="1:9" ht="29.25" customHeight="1" thickBot="1" x14ac:dyDescent="0.35">
      <c r="A34" s="96" t="s">
        <v>352</v>
      </c>
      <c r="B34" s="253" t="s">
        <v>363</v>
      </c>
      <c r="C34" s="97" t="s">
        <v>364</v>
      </c>
      <c r="D34" s="106" t="s">
        <v>151</v>
      </c>
      <c r="E34" s="103">
        <v>2</v>
      </c>
      <c r="F34" s="2"/>
      <c r="G34" s="150">
        <f t="shared" si="2"/>
        <v>0</v>
      </c>
      <c r="H34" s="149"/>
      <c r="I34" s="117"/>
    </row>
    <row r="35" spans="1:9" ht="49.5" customHeight="1" thickBot="1" x14ac:dyDescent="0.35">
      <c r="A35" s="96" t="s">
        <v>352</v>
      </c>
      <c r="B35" s="253" t="s">
        <v>365</v>
      </c>
      <c r="C35" s="108" t="s">
        <v>366</v>
      </c>
      <c r="D35" s="109" t="s">
        <v>151</v>
      </c>
      <c r="E35" s="110">
        <v>2</v>
      </c>
      <c r="F35" s="13"/>
      <c r="G35" s="157">
        <f t="shared" si="2"/>
        <v>0</v>
      </c>
      <c r="H35" s="250" t="s">
        <v>177</v>
      </c>
      <c r="I35" s="173">
        <f>ROUND(SUM(G24:G35),2)</f>
        <v>0</v>
      </c>
    </row>
    <row r="36" spans="1:9" s="5" customFormat="1" ht="49.5" customHeight="1" thickBot="1" x14ac:dyDescent="0.35">
      <c r="A36" s="254" t="s">
        <v>306</v>
      </c>
      <c r="B36" s="255" t="s">
        <v>52</v>
      </c>
      <c r="C36" s="256" t="s">
        <v>367</v>
      </c>
      <c r="D36" s="257" t="s">
        <v>151</v>
      </c>
      <c r="E36" s="257">
        <v>1</v>
      </c>
      <c r="F36" s="58"/>
      <c r="G36" s="160">
        <f t="shared" si="0"/>
        <v>0</v>
      </c>
      <c r="H36" s="250" t="s">
        <v>245</v>
      </c>
      <c r="I36" s="173">
        <f>ROUND(SUM(G36),2)</f>
        <v>0</v>
      </c>
    </row>
    <row r="37" spans="1:9" ht="44.25" customHeight="1" thickBot="1" x14ac:dyDescent="0.35">
      <c r="A37" s="45"/>
      <c r="B37" s="46"/>
      <c r="C37" s="45"/>
      <c r="D37" s="46"/>
      <c r="E37" s="46"/>
      <c r="F37" s="59" t="s">
        <v>368</v>
      </c>
      <c r="G37" s="85">
        <f>SUM(G5:G36)</f>
        <v>0</v>
      </c>
      <c r="H37" s="17"/>
      <c r="I37" s="19"/>
    </row>
    <row r="38" spans="1:9" ht="20.25" customHeight="1" x14ac:dyDescent="0.3">
      <c r="A38" s="22"/>
      <c r="B38" s="21"/>
      <c r="C38" s="21"/>
      <c r="D38" s="21"/>
      <c r="E38" s="49"/>
      <c r="F38" s="21"/>
      <c r="G38" s="20"/>
    </row>
    <row r="39" spans="1:9" x14ac:dyDescent="0.3">
      <c r="A39" s="45"/>
      <c r="B39" s="46"/>
      <c r="C39" s="45"/>
      <c r="D39" s="46"/>
      <c r="E39" s="46"/>
      <c r="F39" s="50"/>
      <c r="G39" s="20"/>
    </row>
    <row r="40" spans="1:9" x14ac:dyDescent="0.3">
      <c r="A40" s="45"/>
      <c r="B40" s="46"/>
      <c r="C40" s="45"/>
      <c r="D40" s="46"/>
      <c r="E40" s="46"/>
      <c r="F40" s="50"/>
      <c r="G40" s="20"/>
    </row>
    <row r="41" spans="1:9" x14ac:dyDescent="0.3">
      <c r="F41" s="26"/>
    </row>
    <row r="42" spans="1:9" x14ac:dyDescent="0.3">
      <c r="A42" s="51"/>
      <c r="B42" s="52"/>
      <c r="C42" s="51"/>
      <c r="D42" s="52"/>
      <c r="E42" s="52"/>
      <c r="F42" s="53"/>
      <c r="G42" s="52"/>
    </row>
    <row r="43" spans="1:9" ht="26.25" customHeight="1" x14ac:dyDescent="0.3">
      <c r="A43" s="54"/>
      <c r="B43" s="54"/>
      <c r="C43" s="54"/>
      <c r="D43" s="54"/>
      <c r="E43" s="54"/>
      <c r="F43" s="55"/>
      <c r="G43" s="54"/>
    </row>
  </sheetData>
  <sheetProtection algorithmName="SHA-512" hashValue="81uHhX4kImhbmF9OSJH1GppOTptsVw5DfPui/v5ML1DgUcgKDtnsg8vbdAQUlyCjhWXEqOdfIHdK384OuxYy5g==" saltValue="JG3nrMt695MbyfXoAyQilQ=="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3BDE-D174-4A13-8682-9305A75A6887}">
  <dimension ref="A1:I54"/>
  <sheetViews>
    <sheetView zoomScale="50" zoomScaleNormal="50" workbookViewId="0">
      <selection activeCell="A4" sqref="A4"/>
    </sheetView>
  </sheetViews>
  <sheetFormatPr defaultColWidth="9.1796875" defaultRowHeight="14" x14ac:dyDescent="0.3"/>
  <cols>
    <col min="1" max="1" width="39.7265625" style="12" customWidth="1"/>
    <col min="2" max="2" width="10.54296875" style="7" customWidth="1"/>
    <col min="3" max="3" width="71.7265625" style="8" customWidth="1"/>
    <col min="4" max="4" width="9.1796875" style="7"/>
    <col min="5" max="5" width="16.26953125" style="7"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9" ht="40" customHeight="1" x14ac:dyDescent="0.3">
      <c r="A1" s="89" t="s">
        <v>0</v>
      </c>
      <c r="B1" s="89"/>
      <c r="C1" s="89"/>
      <c r="D1" s="89"/>
      <c r="E1" s="89"/>
      <c r="F1" s="89"/>
      <c r="G1" s="89"/>
    </row>
    <row r="2" spans="1:9" ht="21.75" customHeight="1" thickBot="1" x14ac:dyDescent="0.35">
      <c r="A2" s="1"/>
      <c r="B2" s="1"/>
      <c r="C2" s="1"/>
      <c r="D2" s="1"/>
      <c r="E2" s="35"/>
      <c r="F2" s="1"/>
      <c r="G2" s="1"/>
    </row>
    <row r="3" spans="1:9" ht="21.75" customHeight="1" x14ac:dyDescent="0.3">
      <c r="A3" s="93" t="s">
        <v>369</v>
      </c>
      <c r="B3" s="94"/>
      <c r="C3" s="94"/>
      <c r="D3" s="94"/>
      <c r="E3" s="94"/>
      <c r="F3" s="94"/>
      <c r="G3" s="95"/>
      <c r="H3" s="60"/>
      <c r="I3" s="60"/>
    </row>
    <row r="4" spans="1:9" ht="52.5" customHeight="1" thickBot="1" x14ac:dyDescent="0.35">
      <c r="A4" s="61" t="s">
        <v>2</v>
      </c>
      <c r="B4" s="62" t="s">
        <v>3</v>
      </c>
      <c r="C4" s="63" t="s">
        <v>4</v>
      </c>
      <c r="D4" s="63" t="s">
        <v>5</v>
      </c>
      <c r="E4" s="64" t="s">
        <v>6</v>
      </c>
      <c r="F4" s="65" t="s">
        <v>370</v>
      </c>
      <c r="G4" s="66" t="s">
        <v>8</v>
      </c>
      <c r="H4" s="276"/>
      <c r="I4" s="276"/>
    </row>
    <row r="5" spans="1:9" ht="29.25" customHeight="1" x14ac:dyDescent="0.3">
      <c r="A5" s="258" t="s">
        <v>9</v>
      </c>
      <c r="B5" s="259" t="s">
        <v>10</v>
      </c>
      <c r="C5" s="207" t="s">
        <v>371</v>
      </c>
      <c r="D5" s="208" t="s">
        <v>127</v>
      </c>
      <c r="E5" s="209">
        <v>145</v>
      </c>
      <c r="F5" s="67"/>
      <c r="G5" s="277">
        <f t="shared" ref="G5:G47" si="0">ROUND((E5*F5),2)</f>
        <v>0</v>
      </c>
      <c r="H5" s="276"/>
      <c r="I5" s="276"/>
    </row>
    <row r="6" spans="1:9" ht="29.25" customHeight="1" x14ac:dyDescent="0.3">
      <c r="A6" s="260" t="s">
        <v>9</v>
      </c>
      <c r="B6" s="261" t="s">
        <v>13</v>
      </c>
      <c r="C6" s="207" t="s">
        <v>372</v>
      </c>
      <c r="D6" s="208" t="s">
        <v>127</v>
      </c>
      <c r="E6" s="209">
        <v>1400</v>
      </c>
      <c r="F6" s="68"/>
      <c r="G6" s="278">
        <f t="shared" si="0"/>
        <v>0</v>
      </c>
      <c r="H6" s="276"/>
      <c r="I6" s="276"/>
    </row>
    <row r="7" spans="1:9" ht="29.25" customHeight="1" x14ac:dyDescent="0.3">
      <c r="A7" s="260" t="s">
        <v>9</v>
      </c>
      <c r="B7" s="261" t="s">
        <v>16</v>
      </c>
      <c r="C7" s="207" t="s">
        <v>373</v>
      </c>
      <c r="D7" s="208" t="s">
        <v>25</v>
      </c>
      <c r="E7" s="209">
        <v>4</v>
      </c>
      <c r="F7" s="68"/>
      <c r="G7" s="278">
        <f t="shared" si="0"/>
        <v>0</v>
      </c>
      <c r="H7" s="276"/>
      <c r="I7" s="276"/>
    </row>
    <row r="8" spans="1:9" ht="48.75" customHeight="1" x14ac:dyDescent="0.3">
      <c r="A8" s="260" t="s">
        <v>9</v>
      </c>
      <c r="B8" s="261" t="s">
        <v>18</v>
      </c>
      <c r="C8" s="207" t="s">
        <v>374</v>
      </c>
      <c r="D8" s="208" t="s">
        <v>180</v>
      </c>
      <c r="E8" s="209">
        <v>44270</v>
      </c>
      <c r="F8" s="68"/>
      <c r="G8" s="278">
        <f t="shared" si="0"/>
        <v>0</v>
      </c>
      <c r="H8" s="276"/>
      <c r="I8" s="276"/>
    </row>
    <row r="9" spans="1:9" ht="31.5" customHeight="1" x14ac:dyDescent="0.3">
      <c r="A9" s="260" t="s">
        <v>9</v>
      </c>
      <c r="B9" s="261" t="s">
        <v>20</v>
      </c>
      <c r="C9" s="207" t="s">
        <v>375</v>
      </c>
      <c r="D9" s="208" t="s">
        <v>127</v>
      </c>
      <c r="E9" s="209">
        <v>135</v>
      </c>
      <c r="F9" s="68"/>
      <c r="G9" s="278">
        <f t="shared" si="0"/>
        <v>0</v>
      </c>
      <c r="H9" s="276"/>
      <c r="I9" s="276"/>
    </row>
    <row r="10" spans="1:9" s="69" customFormat="1" ht="29.25" customHeight="1" x14ac:dyDescent="0.3">
      <c r="A10" s="260" t="s">
        <v>9</v>
      </c>
      <c r="B10" s="261" t="s">
        <v>156</v>
      </c>
      <c r="C10" s="207" t="s">
        <v>376</v>
      </c>
      <c r="D10" s="208" t="s">
        <v>127</v>
      </c>
      <c r="E10" s="209">
        <v>20</v>
      </c>
      <c r="F10" s="68"/>
      <c r="G10" s="278">
        <f t="shared" si="0"/>
        <v>0</v>
      </c>
      <c r="H10" s="276"/>
      <c r="I10" s="276"/>
    </row>
    <row r="11" spans="1:9" ht="29.25" customHeight="1" x14ac:dyDescent="0.3">
      <c r="A11" s="260" t="s">
        <v>9</v>
      </c>
      <c r="B11" s="261" t="s">
        <v>23</v>
      </c>
      <c r="C11" s="207" t="s">
        <v>377</v>
      </c>
      <c r="D11" s="208" t="s">
        <v>128</v>
      </c>
      <c r="E11" s="209">
        <v>1.17</v>
      </c>
      <c r="F11" s="68"/>
      <c r="G11" s="278">
        <f t="shared" si="0"/>
        <v>0</v>
      </c>
      <c r="H11" s="276"/>
      <c r="I11" s="276"/>
    </row>
    <row r="12" spans="1:9" ht="39" customHeight="1" x14ac:dyDescent="0.3">
      <c r="A12" s="260" t="s">
        <v>9</v>
      </c>
      <c r="B12" s="261" t="s">
        <v>26</v>
      </c>
      <c r="C12" s="207" t="s">
        <v>378</v>
      </c>
      <c r="D12" s="208" t="s">
        <v>25</v>
      </c>
      <c r="E12" s="209">
        <v>6</v>
      </c>
      <c r="F12" s="68"/>
      <c r="G12" s="278">
        <f t="shared" si="0"/>
        <v>0</v>
      </c>
      <c r="H12" s="279"/>
      <c r="I12" s="276"/>
    </row>
    <row r="13" spans="1:9" ht="39" customHeight="1" thickBot="1" x14ac:dyDescent="0.35">
      <c r="A13" s="260" t="s">
        <v>9</v>
      </c>
      <c r="B13" s="262" t="s">
        <v>28</v>
      </c>
      <c r="C13" s="207" t="s">
        <v>379</v>
      </c>
      <c r="D13" s="208" t="s">
        <v>180</v>
      </c>
      <c r="E13" s="209">
        <v>40</v>
      </c>
      <c r="F13" s="71"/>
      <c r="G13" s="278">
        <f t="shared" si="0"/>
        <v>0</v>
      </c>
      <c r="H13" s="279"/>
      <c r="I13" s="276"/>
    </row>
    <row r="14" spans="1:9" ht="49.5" customHeight="1" thickBot="1" x14ac:dyDescent="0.35">
      <c r="A14" s="263" t="s">
        <v>9</v>
      </c>
      <c r="B14" s="264" t="s">
        <v>30</v>
      </c>
      <c r="C14" s="207" t="s">
        <v>380</v>
      </c>
      <c r="D14" s="208" t="s">
        <v>127</v>
      </c>
      <c r="E14" s="209">
        <v>30</v>
      </c>
      <c r="F14" s="72"/>
      <c r="G14" s="280">
        <f t="shared" si="0"/>
        <v>0</v>
      </c>
      <c r="H14" s="281" t="s">
        <v>174</v>
      </c>
      <c r="I14" s="282">
        <f>ROUND(SUM(G5:G14),2)</f>
        <v>0</v>
      </c>
    </row>
    <row r="15" spans="1:9" s="5" customFormat="1" ht="42" customHeight="1" x14ac:dyDescent="0.3">
      <c r="A15" s="258" t="s">
        <v>381</v>
      </c>
      <c r="B15" s="259" t="s">
        <v>36</v>
      </c>
      <c r="C15" s="225" t="s">
        <v>382</v>
      </c>
      <c r="D15" s="232" t="s">
        <v>127</v>
      </c>
      <c r="E15" s="265">
        <v>1400</v>
      </c>
      <c r="F15" s="73"/>
      <c r="G15" s="277">
        <f t="shared" si="0"/>
        <v>0</v>
      </c>
      <c r="H15" s="283"/>
      <c r="I15" s="283"/>
    </row>
    <row r="16" spans="1:9" s="5" customFormat="1" ht="35.25" customHeight="1" x14ac:dyDescent="0.3">
      <c r="A16" s="260" t="s">
        <v>381</v>
      </c>
      <c r="B16" s="261" t="s">
        <v>159</v>
      </c>
      <c r="C16" s="207" t="s">
        <v>383</v>
      </c>
      <c r="D16" s="208" t="s">
        <v>22</v>
      </c>
      <c r="E16" s="209">
        <v>220</v>
      </c>
      <c r="F16" s="74"/>
      <c r="G16" s="278">
        <f t="shared" si="0"/>
        <v>0</v>
      </c>
      <c r="H16" s="283"/>
      <c r="I16" s="283"/>
    </row>
    <row r="17" spans="1:9" s="5" customFormat="1" ht="30" customHeight="1" x14ac:dyDescent="0.3">
      <c r="A17" s="260" t="s">
        <v>381</v>
      </c>
      <c r="B17" s="261" t="s">
        <v>161</v>
      </c>
      <c r="C17" s="207" t="s">
        <v>384</v>
      </c>
      <c r="D17" s="208" t="s">
        <v>180</v>
      </c>
      <c r="E17" s="209">
        <v>1298</v>
      </c>
      <c r="F17" s="74"/>
      <c r="G17" s="278">
        <f t="shared" si="0"/>
        <v>0</v>
      </c>
      <c r="H17" s="283"/>
      <c r="I17" s="283"/>
    </row>
    <row r="18" spans="1:9" s="5" customFormat="1" ht="27" customHeight="1" x14ac:dyDescent="0.3">
      <c r="A18" s="260" t="s">
        <v>381</v>
      </c>
      <c r="B18" s="261" t="s">
        <v>38</v>
      </c>
      <c r="C18" s="207" t="s">
        <v>385</v>
      </c>
      <c r="D18" s="208" t="s">
        <v>180</v>
      </c>
      <c r="E18" s="209">
        <v>53</v>
      </c>
      <c r="F18" s="74"/>
      <c r="G18" s="278">
        <f t="shared" si="0"/>
        <v>0</v>
      </c>
      <c r="H18" s="283"/>
      <c r="I18" s="283"/>
    </row>
    <row r="19" spans="1:9" s="5" customFormat="1" ht="38.25" customHeight="1" x14ac:dyDescent="0.3">
      <c r="A19" s="260" t="s">
        <v>381</v>
      </c>
      <c r="B19" s="261" t="s">
        <v>40</v>
      </c>
      <c r="C19" s="207" t="s">
        <v>386</v>
      </c>
      <c r="D19" s="208" t="s">
        <v>180</v>
      </c>
      <c r="E19" s="209">
        <v>1756</v>
      </c>
      <c r="F19" s="74"/>
      <c r="G19" s="278">
        <f t="shared" si="0"/>
        <v>0</v>
      </c>
      <c r="H19" s="283"/>
      <c r="I19" s="283"/>
    </row>
    <row r="20" spans="1:9" s="5" customFormat="1" ht="29.25" customHeight="1" x14ac:dyDescent="0.3">
      <c r="A20" s="260" t="s">
        <v>381</v>
      </c>
      <c r="B20" s="261" t="s">
        <v>42</v>
      </c>
      <c r="C20" s="207" t="s">
        <v>387</v>
      </c>
      <c r="D20" s="208" t="s">
        <v>180</v>
      </c>
      <c r="E20" s="209">
        <v>264</v>
      </c>
      <c r="F20" s="74"/>
      <c r="G20" s="278">
        <f t="shared" si="0"/>
        <v>0</v>
      </c>
      <c r="H20" s="283"/>
      <c r="I20" s="283"/>
    </row>
    <row r="21" spans="1:9" s="5" customFormat="1" ht="33.75" customHeight="1" x14ac:dyDescent="0.3">
      <c r="A21" s="260" t="s">
        <v>381</v>
      </c>
      <c r="B21" s="261" t="s">
        <v>44</v>
      </c>
      <c r="C21" s="207" t="s">
        <v>388</v>
      </c>
      <c r="D21" s="208" t="s">
        <v>127</v>
      </c>
      <c r="E21" s="209">
        <v>1.2</v>
      </c>
      <c r="F21" s="74"/>
      <c r="G21" s="278">
        <f t="shared" si="0"/>
        <v>0</v>
      </c>
      <c r="H21" s="283"/>
      <c r="I21" s="283"/>
    </row>
    <row r="22" spans="1:9" s="5" customFormat="1" ht="28.5" customHeight="1" x14ac:dyDescent="0.3">
      <c r="A22" s="260" t="s">
        <v>381</v>
      </c>
      <c r="B22" s="262" t="s">
        <v>46</v>
      </c>
      <c r="C22" s="224" t="s">
        <v>389</v>
      </c>
      <c r="D22" s="230" t="s">
        <v>25</v>
      </c>
      <c r="E22" s="266">
        <v>4</v>
      </c>
      <c r="F22" s="75"/>
      <c r="G22" s="278">
        <f t="shared" si="0"/>
        <v>0</v>
      </c>
      <c r="H22" s="279"/>
      <c r="I22" s="283"/>
    </row>
    <row r="23" spans="1:9" s="5" customFormat="1" ht="28.5" customHeight="1" x14ac:dyDescent="0.3">
      <c r="A23" s="260" t="s">
        <v>381</v>
      </c>
      <c r="B23" s="262" t="s">
        <v>48</v>
      </c>
      <c r="C23" s="224" t="s">
        <v>390</v>
      </c>
      <c r="D23" s="230" t="s">
        <v>25</v>
      </c>
      <c r="E23" s="266">
        <v>2</v>
      </c>
      <c r="F23" s="75"/>
      <c r="G23" s="278">
        <f t="shared" si="0"/>
        <v>0</v>
      </c>
      <c r="H23" s="279"/>
      <c r="I23" s="283"/>
    </row>
    <row r="24" spans="1:9" s="5" customFormat="1" ht="28.5" customHeight="1" x14ac:dyDescent="0.3">
      <c r="A24" s="260" t="s">
        <v>381</v>
      </c>
      <c r="B24" s="262" t="s">
        <v>130</v>
      </c>
      <c r="C24" s="224" t="s">
        <v>391</v>
      </c>
      <c r="D24" s="230" t="s">
        <v>25</v>
      </c>
      <c r="E24" s="266">
        <v>4</v>
      </c>
      <c r="F24" s="75"/>
      <c r="G24" s="278">
        <f t="shared" si="0"/>
        <v>0</v>
      </c>
      <c r="H24" s="279"/>
      <c r="I24" s="283"/>
    </row>
    <row r="25" spans="1:9" s="5" customFormat="1" ht="28.5" customHeight="1" x14ac:dyDescent="0.3">
      <c r="A25" s="260" t="s">
        <v>381</v>
      </c>
      <c r="B25" s="262" t="s">
        <v>363</v>
      </c>
      <c r="C25" s="224" t="s">
        <v>392</v>
      </c>
      <c r="D25" s="230" t="s">
        <v>180</v>
      </c>
      <c r="E25" s="266">
        <v>4240</v>
      </c>
      <c r="F25" s="75"/>
      <c r="G25" s="278">
        <f t="shared" si="0"/>
        <v>0</v>
      </c>
      <c r="H25" s="279"/>
      <c r="I25" s="283"/>
    </row>
    <row r="26" spans="1:9" s="5" customFormat="1" ht="28.5" customHeight="1" x14ac:dyDescent="0.3">
      <c r="A26" s="260" t="s">
        <v>381</v>
      </c>
      <c r="B26" s="262" t="s">
        <v>365</v>
      </c>
      <c r="C26" s="224" t="s">
        <v>393</v>
      </c>
      <c r="D26" s="230" t="s">
        <v>180</v>
      </c>
      <c r="E26" s="266">
        <v>863</v>
      </c>
      <c r="F26" s="75"/>
      <c r="G26" s="278">
        <f t="shared" si="0"/>
        <v>0</v>
      </c>
      <c r="H26" s="279"/>
      <c r="I26" s="283"/>
    </row>
    <row r="27" spans="1:9" s="5" customFormat="1" ht="28.5" customHeight="1" x14ac:dyDescent="0.3">
      <c r="A27" s="260" t="s">
        <v>381</v>
      </c>
      <c r="B27" s="262" t="s">
        <v>394</v>
      </c>
      <c r="C27" s="224" t="s">
        <v>395</v>
      </c>
      <c r="D27" s="230" t="s">
        <v>180</v>
      </c>
      <c r="E27" s="266">
        <v>3430</v>
      </c>
      <c r="F27" s="75"/>
      <c r="G27" s="278">
        <f t="shared" si="0"/>
        <v>0</v>
      </c>
      <c r="H27" s="279"/>
      <c r="I27" s="283"/>
    </row>
    <row r="28" spans="1:9" s="5" customFormat="1" ht="28.5" customHeight="1" x14ac:dyDescent="0.3">
      <c r="A28" s="260" t="s">
        <v>381</v>
      </c>
      <c r="B28" s="262" t="s">
        <v>396</v>
      </c>
      <c r="C28" s="224" t="s">
        <v>397</v>
      </c>
      <c r="D28" s="230" t="s">
        <v>180</v>
      </c>
      <c r="E28" s="266">
        <v>4978</v>
      </c>
      <c r="F28" s="75"/>
      <c r="G28" s="278">
        <f t="shared" si="0"/>
        <v>0</v>
      </c>
      <c r="H28" s="279"/>
      <c r="I28" s="283"/>
    </row>
    <row r="29" spans="1:9" s="5" customFormat="1" ht="28.5" customHeight="1" x14ac:dyDescent="0.3">
      <c r="A29" s="260" t="s">
        <v>381</v>
      </c>
      <c r="B29" s="262" t="s">
        <v>398</v>
      </c>
      <c r="C29" s="224" t="s">
        <v>399</v>
      </c>
      <c r="D29" s="230" t="s">
        <v>180</v>
      </c>
      <c r="E29" s="266">
        <v>117</v>
      </c>
      <c r="F29" s="75"/>
      <c r="G29" s="278">
        <f t="shared" si="0"/>
        <v>0</v>
      </c>
      <c r="H29" s="279"/>
      <c r="I29" s="283"/>
    </row>
    <row r="30" spans="1:9" s="5" customFormat="1" ht="28.5" customHeight="1" x14ac:dyDescent="0.3">
      <c r="A30" s="260" t="s">
        <v>381</v>
      </c>
      <c r="B30" s="262" t="s">
        <v>400</v>
      </c>
      <c r="C30" s="224" t="s">
        <v>401</v>
      </c>
      <c r="D30" s="230" t="s">
        <v>180</v>
      </c>
      <c r="E30" s="266">
        <v>1612</v>
      </c>
      <c r="F30" s="75"/>
      <c r="G30" s="278">
        <f t="shared" si="0"/>
        <v>0</v>
      </c>
      <c r="H30" s="279"/>
      <c r="I30" s="283"/>
    </row>
    <row r="31" spans="1:9" s="5" customFormat="1" ht="28.5" customHeight="1" x14ac:dyDescent="0.3">
      <c r="A31" s="260" t="s">
        <v>381</v>
      </c>
      <c r="B31" s="262" t="s">
        <v>402</v>
      </c>
      <c r="C31" s="224" t="s">
        <v>403</v>
      </c>
      <c r="D31" s="230" t="s">
        <v>180</v>
      </c>
      <c r="E31" s="266">
        <v>283</v>
      </c>
      <c r="F31" s="75"/>
      <c r="G31" s="278">
        <f t="shared" si="0"/>
        <v>0</v>
      </c>
      <c r="H31" s="279"/>
      <c r="I31" s="283"/>
    </row>
    <row r="32" spans="1:9" s="5" customFormat="1" ht="28.5" customHeight="1" x14ac:dyDescent="0.3">
      <c r="A32" s="260" t="s">
        <v>381</v>
      </c>
      <c r="B32" s="262" t="s">
        <v>404</v>
      </c>
      <c r="C32" s="224" t="s">
        <v>405</v>
      </c>
      <c r="D32" s="230" t="s">
        <v>180</v>
      </c>
      <c r="E32" s="266">
        <v>530</v>
      </c>
      <c r="F32" s="75"/>
      <c r="G32" s="278">
        <f t="shared" si="0"/>
        <v>0</v>
      </c>
      <c r="H32" s="279"/>
      <c r="I32" s="283"/>
    </row>
    <row r="33" spans="1:9" s="5" customFormat="1" ht="28.5" customHeight="1" x14ac:dyDescent="0.3">
      <c r="A33" s="260" t="s">
        <v>381</v>
      </c>
      <c r="B33" s="262" t="s">
        <v>406</v>
      </c>
      <c r="C33" s="224" t="s">
        <v>407</v>
      </c>
      <c r="D33" s="230" t="s">
        <v>128</v>
      </c>
      <c r="E33" s="266">
        <v>0.1</v>
      </c>
      <c r="F33" s="75"/>
      <c r="G33" s="278">
        <f t="shared" si="0"/>
        <v>0</v>
      </c>
      <c r="H33" s="279"/>
      <c r="I33" s="283"/>
    </row>
    <row r="34" spans="1:9" s="5" customFormat="1" ht="28.5" customHeight="1" x14ac:dyDescent="0.3">
      <c r="A34" s="260" t="s">
        <v>381</v>
      </c>
      <c r="B34" s="262" t="s">
        <v>408</v>
      </c>
      <c r="C34" s="224" t="s">
        <v>409</v>
      </c>
      <c r="D34" s="230" t="s">
        <v>180</v>
      </c>
      <c r="E34" s="266">
        <v>40</v>
      </c>
      <c r="F34" s="75"/>
      <c r="G34" s="278">
        <f t="shared" si="0"/>
        <v>0</v>
      </c>
      <c r="H34" s="279"/>
      <c r="I34" s="283"/>
    </row>
    <row r="35" spans="1:9" s="5" customFormat="1" ht="28.5" customHeight="1" thickBot="1" x14ac:dyDescent="0.35">
      <c r="A35" s="260" t="s">
        <v>381</v>
      </c>
      <c r="B35" s="262" t="s">
        <v>410</v>
      </c>
      <c r="C35" s="224" t="s">
        <v>411</v>
      </c>
      <c r="D35" s="230" t="s">
        <v>180</v>
      </c>
      <c r="E35" s="266">
        <v>2</v>
      </c>
      <c r="F35" s="75"/>
      <c r="G35" s="278">
        <f t="shared" si="0"/>
        <v>0</v>
      </c>
      <c r="H35" s="279"/>
      <c r="I35" s="283"/>
    </row>
    <row r="36" spans="1:9" s="5" customFormat="1" ht="33.75" customHeight="1" thickBot="1" x14ac:dyDescent="0.35">
      <c r="A36" s="263" t="s">
        <v>381</v>
      </c>
      <c r="B36" s="264" t="s">
        <v>412</v>
      </c>
      <c r="C36" s="224" t="s">
        <v>413</v>
      </c>
      <c r="D36" s="267" t="s">
        <v>180</v>
      </c>
      <c r="E36" s="268">
        <v>3</v>
      </c>
      <c r="F36" s="76"/>
      <c r="G36" s="280">
        <f t="shared" si="0"/>
        <v>0</v>
      </c>
      <c r="H36" s="281" t="s">
        <v>177</v>
      </c>
      <c r="I36" s="282">
        <f>ROUND(SUM(G15:G36),2)</f>
        <v>0</v>
      </c>
    </row>
    <row r="37" spans="1:9" s="5" customFormat="1" ht="29.25" customHeight="1" x14ac:dyDescent="0.3">
      <c r="A37" s="269" t="s">
        <v>414</v>
      </c>
      <c r="B37" s="259" t="s">
        <v>52</v>
      </c>
      <c r="C37" s="225" t="s">
        <v>415</v>
      </c>
      <c r="D37" s="208" t="s">
        <v>127</v>
      </c>
      <c r="E37" s="265">
        <v>20</v>
      </c>
      <c r="F37" s="77"/>
      <c r="G37" s="277">
        <f t="shared" si="0"/>
        <v>0</v>
      </c>
      <c r="H37" s="283"/>
      <c r="I37" s="283"/>
    </row>
    <row r="38" spans="1:9" s="5" customFormat="1" ht="28.5" customHeight="1" x14ac:dyDescent="0.3">
      <c r="A38" s="260" t="s">
        <v>414</v>
      </c>
      <c r="B38" s="270" t="s">
        <v>181</v>
      </c>
      <c r="C38" s="207" t="s">
        <v>416</v>
      </c>
      <c r="D38" s="208" t="s">
        <v>25</v>
      </c>
      <c r="E38" s="271">
        <v>6</v>
      </c>
      <c r="F38" s="78"/>
      <c r="G38" s="284">
        <f t="shared" si="0"/>
        <v>0</v>
      </c>
      <c r="H38" s="283"/>
      <c r="I38" s="283"/>
    </row>
    <row r="39" spans="1:9" s="5" customFormat="1" ht="28.5" customHeight="1" x14ac:dyDescent="0.3">
      <c r="A39" s="260" t="s">
        <v>414</v>
      </c>
      <c r="B39" s="270" t="s">
        <v>183</v>
      </c>
      <c r="C39" s="207" t="s">
        <v>417</v>
      </c>
      <c r="D39" s="208" t="s">
        <v>25</v>
      </c>
      <c r="E39" s="271">
        <v>2</v>
      </c>
      <c r="F39" s="78"/>
      <c r="G39" s="284">
        <f t="shared" si="0"/>
        <v>0</v>
      </c>
      <c r="H39" s="283"/>
      <c r="I39" s="283"/>
    </row>
    <row r="40" spans="1:9" s="5" customFormat="1" ht="28.5" customHeight="1" x14ac:dyDescent="0.3">
      <c r="A40" s="260" t="s">
        <v>414</v>
      </c>
      <c r="B40" s="270" t="s">
        <v>185</v>
      </c>
      <c r="C40" s="207" t="s">
        <v>418</v>
      </c>
      <c r="D40" s="208" t="s">
        <v>128</v>
      </c>
      <c r="E40" s="271">
        <v>1.5</v>
      </c>
      <c r="F40" s="78"/>
      <c r="G40" s="284">
        <f t="shared" si="0"/>
        <v>0</v>
      </c>
      <c r="H40" s="283"/>
      <c r="I40" s="283"/>
    </row>
    <row r="41" spans="1:9" s="5" customFormat="1" ht="28.5" customHeight="1" x14ac:dyDescent="0.3">
      <c r="A41" s="260" t="s">
        <v>414</v>
      </c>
      <c r="B41" s="270" t="s">
        <v>187</v>
      </c>
      <c r="C41" s="207" t="s">
        <v>419</v>
      </c>
      <c r="D41" s="208" t="s">
        <v>127</v>
      </c>
      <c r="E41" s="271">
        <v>135</v>
      </c>
      <c r="F41" s="78"/>
      <c r="G41" s="284">
        <f t="shared" si="0"/>
        <v>0</v>
      </c>
      <c r="H41" s="283"/>
      <c r="I41" s="283"/>
    </row>
    <row r="42" spans="1:9" s="5" customFormat="1" ht="28.5" customHeight="1" x14ac:dyDescent="0.3">
      <c r="A42" s="260" t="s">
        <v>414</v>
      </c>
      <c r="B42" s="270" t="s">
        <v>189</v>
      </c>
      <c r="C42" s="207" t="s">
        <v>420</v>
      </c>
      <c r="D42" s="208" t="s">
        <v>127</v>
      </c>
      <c r="E42" s="271">
        <v>145</v>
      </c>
      <c r="F42" s="78"/>
      <c r="G42" s="284">
        <f t="shared" si="0"/>
        <v>0</v>
      </c>
      <c r="H42" s="283"/>
      <c r="I42" s="283"/>
    </row>
    <row r="43" spans="1:9" s="5" customFormat="1" ht="28.5" customHeight="1" thickBot="1" x14ac:dyDescent="0.35">
      <c r="A43" s="260" t="s">
        <v>414</v>
      </c>
      <c r="B43" s="270" t="s">
        <v>191</v>
      </c>
      <c r="C43" s="207" t="s">
        <v>421</v>
      </c>
      <c r="D43" s="208" t="s">
        <v>128</v>
      </c>
      <c r="E43" s="271">
        <v>2</v>
      </c>
      <c r="F43" s="78"/>
      <c r="G43" s="284">
        <f t="shared" si="0"/>
        <v>0</v>
      </c>
      <c r="H43" s="283"/>
      <c r="I43" s="283"/>
    </row>
    <row r="44" spans="1:9" s="5" customFormat="1" ht="28.5" customHeight="1" thickBot="1" x14ac:dyDescent="0.35">
      <c r="A44" s="272" t="s">
        <v>414</v>
      </c>
      <c r="B44" s="273" t="s">
        <v>193</v>
      </c>
      <c r="C44" s="224" t="s">
        <v>422</v>
      </c>
      <c r="D44" s="230" t="s">
        <v>128</v>
      </c>
      <c r="E44" s="274">
        <v>3</v>
      </c>
      <c r="F44" s="79"/>
      <c r="G44" s="285">
        <f t="shared" si="0"/>
        <v>0</v>
      </c>
      <c r="H44" s="281" t="s">
        <v>245</v>
      </c>
      <c r="I44" s="282">
        <f>ROUND(SUM(G37:G44),2)</f>
        <v>0</v>
      </c>
    </row>
    <row r="45" spans="1:9" s="5" customFormat="1" ht="28.5" customHeight="1" x14ac:dyDescent="0.3">
      <c r="A45" s="258" t="s">
        <v>423</v>
      </c>
      <c r="B45" s="259" t="s">
        <v>56</v>
      </c>
      <c r="C45" s="225" t="s">
        <v>424</v>
      </c>
      <c r="D45" s="232" t="s">
        <v>127</v>
      </c>
      <c r="E45" s="265">
        <v>90</v>
      </c>
      <c r="F45" s="77"/>
      <c r="G45" s="277">
        <f t="shared" si="0"/>
        <v>0</v>
      </c>
      <c r="H45" s="283"/>
      <c r="I45" s="283"/>
    </row>
    <row r="46" spans="1:9" s="5" customFormat="1" ht="28.5" customHeight="1" thickBot="1" x14ac:dyDescent="0.35">
      <c r="A46" s="260" t="s">
        <v>423</v>
      </c>
      <c r="B46" s="270" t="s">
        <v>59</v>
      </c>
      <c r="C46" s="207" t="s">
        <v>425</v>
      </c>
      <c r="D46" s="226" t="s">
        <v>128</v>
      </c>
      <c r="E46" s="271">
        <v>15</v>
      </c>
      <c r="F46" s="78"/>
      <c r="G46" s="284">
        <f t="shared" si="0"/>
        <v>0</v>
      </c>
      <c r="H46" s="283"/>
      <c r="I46" s="283"/>
    </row>
    <row r="47" spans="1:9" s="5" customFormat="1" ht="28.5" customHeight="1" thickBot="1" x14ac:dyDescent="0.35">
      <c r="A47" s="263" t="s">
        <v>423</v>
      </c>
      <c r="B47" s="264" t="s">
        <v>61</v>
      </c>
      <c r="C47" s="238" t="s">
        <v>426</v>
      </c>
      <c r="D47" s="275" t="s">
        <v>127</v>
      </c>
      <c r="E47" s="268">
        <v>10</v>
      </c>
      <c r="F47" s="80"/>
      <c r="G47" s="280">
        <f t="shared" si="0"/>
        <v>0</v>
      </c>
      <c r="H47" s="281" t="s">
        <v>261</v>
      </c>
      <c r="I47" s="282">
        <f>ROUND(SUM(G45:G47),2)</f>
        <v>0</v>
      </c>
    </row>
    <row r="48" spans="1:9" ht="44.25" customHeight="1" thickBot="1" x14ac:dyDescent="0.35">
      <c r="A48" s="81"/>
      <c r="B48" s="82"/>
      <c r="C48" s="81"/>
      <c r="D48" s="82"/>
      <c r="E48" s="82"/>
      <c r="F48" s="83" t="s">
        <v>427</v>
      </c>
      <c r="G48" s="86">
        <f>SUM(G5:G47)</f>
        <v>0</v>
      </c>
      <c r="H48" s="70"/>
      <c r="I48" s="84"/>
    </row>
    <row r="49" spans="1:7" ht="20.25" customHeight="1" x14ac:dyDescent="0.3">
      <c r="A49" s="22"/>
      <c r="B49" s="21"/>
      <c r="C49" s="21"/>
      <c r="D49" s="21"/>
      <c r="E49" s="49"/>
      <c r="F49" s="21"/>
      <c r="G49" s="20"/>
    </row>
    <row r="50" spans="1:7" x14ac:dyDescent="0.3">
      <c r="A50" s="45"/>
      <c r="B50" s="46"/>
      <c r="C50" s="45"/>
      <c r="D50" s="46"/>
      <c r="E50" s="46"/>
      <c r="F50" s="50"/>
      <c r="G50" s="20"/>
    </row>
    <row r="51" spans="1:7" x14ac:dyDescent="0.3">
      <c r="A51" s="45"/>
      <c r="B51" s="46"/>
      <c r="C51" s="45"/>
      <c r="D51" s="46"/>
      <c r="E51" s="46"/>
      <c r="F51" s="50"/>
      <c r="G51" s="20"/>
    </row>
    <row r="52" spans="1:7" x14ac:dyDescent="0.3">
      <c r="F52" s="26"/>
    </row>
    <row r="53" spans="1:7" x14ac:dyDescent="0.3">
      <c r="A53" s="51"/>
      <c r="B53" s="52"/>
      <c r="C53" s="51"/>
      <c r="D53" s="52"/>
      <c r="E53" s="52"/>
      <c r="F53" s="53"/>
      <c r="G53" s="52"/>
    </row>
    <row r="54" spans="1:7" ht="26.25" customHeight="1" x14ac:dyDescent="0.3">
      <c r="A54" s="54"/>
      <c r="B54" s="54"/>
      <c r="C54" s="54"/>
      <c r="D54" s="54"/>
      <c r="E54" s="54"/>
      <c r="F54" s="55"/>
      <c r="G54" s="54"/>
    </row>
  </sheetData>
  <sheetProtection algorithmName="SHA-512" hashValue="pFgVuXx7gz0gXhJZhsrgSLCE4ezzQSA4xz5kVOZKag+OspQtXYWi8K2ljAYb18ei9rdW3ci7Y/djhwHB7eY6IQ==" saltValue="tRTyapkCbRIVgMnGu1tOHA=="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1:C22"/>
  <sheetViews>
    <sheetView tabSelected="1" zoomScale="70" zoomScaleNormal="70" workbookViewId="0">
      <selection activeCell="E7" sqref="E7"/>
    </sheetView>
  </sheetViews>
  <sheetFormatPr defaultRowHeight="14.5" x14ac:dyDescent="0.35"/>
  <cols>
    <col min="1" max="1" width="12.54296875" style="289" customWidth="1"/>
    <col min="2" max="2" width="64.26953125" style="289" customWidth="1"/>
    <col min="3" max="3" width="17.81640625" style="289" customWidth="1"/>
    <col min="4" max="16384" width="8.7265625" style="289"/>
  </cols>
  <sheetData>
    <row r="1" spans="1:3" ht="29.25" customHeight="1" x14ac:dyDescent="0.35">
      <c r="A1" s="286" t="s">
        <v>0</v>
      </c>
      <c r="B1" s="287"/>
      <c r="C1" s="288"/>
    </row>
    <row r="2" spans="1:3" x14ac:dyDescent="0.35">
      <c r="A2" s="290" t="s">
        <v>428</v>
      </c>
      <c r="B2" s="291"/>
      <c r="C2" s="292"/>
    </row>
    <row r="3" spans="1:3" ht="44.25" customHeight="1" x14ac:dyDescent="0.35">
      <c r="A3" s="293" t="s">
        <v>429</v>
      </c>
      <c r="B3" s="293" t="s">
        <v>430</v>
      </c>
      <c r="C3" s="293" t="s">
        <v>431</v>
      </c>
    </row>
    <row r="4" spans="1:3" ht="28.5" customHeight="1" x14ac:dyDescent="0.35">
      <c r="A4" s="294">
        <v>1</v>
      </c>
      <c r="B4" s="295" t="s">
        <v>432</v>
      </c>
      <c r="C4" s="296">
        <f>DKŽ_1_etapas!G55</f>
        <v>-142.24</v>
      </c>
    </row>
    <row r="5" spans="1:3" ht="28.5" customHeight="1" x14ac:dyDescent="0.35">
      <c r="A5" s="294">
        <v>2</v>
      </c>
      <c r="B5" s="295" t="s">
        <v>448</v>
      </c>
      <c r="C5" s="296">
        <f>DKŽ_2_etapas!G55</f>
        <v>-1559.04</v>
      </c>
    </row>
    <row r="6" spans="1:3" ht="28.5" customHeight="1" x14ac:dyDescent="0.35">
      <c r="A6" s="294">
        <v>3</v>
      </c>
      <c r="B6" s="295" t="s">
        <v>433</v>
      </c>
      <c r="C6" s="296">
        <f>DKŽ_3_etapas!G43</f>
        <v>-110.88</v>
      </c>
    </row>
    <row r="7" spans="1:3" ht="28.5" customHeight="1" x14ac:dyDescent="0.35">
      <c r="A7" s="294">
        <v>4</v>
      </c>
      <c r="B7" s="295" t="s">
        <v>434</v>
      </c>
      <c r="C7" s="296">
        <f>'SK-03.01'!G58</f>
        <v>-30</v>
      </c>
    </row>
    <row r="8" spans="1:3" ht="28.5" customHeight="1" x14ac:dyDescent="0.35">
      <c r="A8" s="294">
        <v>5</v>
      </c>
      <c r="B8" s="295" t="s">
        <v>435</v>
      </c>
      <c r="C8" s="296">
        <f>'SK-03.02'!G24</f>
        <v>0</v>
      </c>
    </row>
    <row r="9" spans="1:3" ht="28.5" customHeight="1" x14ac:dyDescent="0.35">
      <c r="A9" s="294">
        <v>6</v>
      </c>
      <c r="B9" s="295" t="s">
        <v>436</v>
      </c>
      <c r="C9" s="296">
        <f>VN_04!G23</f>
        <v>0</v>
      </c>
    </row>
    <row r="10" spans="1:3" ht="28.5" customHeight="1" x14ac:dyDescent="0.35">
      <c r="A10" s="294">
        <v>7</v>
      </c>
      <c r="B10" s="295" t="s">
        <v>437</v>
      </c>
      <c r="C10" s="296">
        <f>'E-05'!G37</f>
        <v>0</v>
      </c>
    </row>
    <row r="11" spans="1:3" ht="28.5" customHeight="1" x14ac:dyDescent="0.35">
      <c r="A11" s="294">
        <v>8</v>
      </c>
      <c r="B11" s="295" t="s">
        <v>438</v>
      </c>
      <c r="C11" s="296">
        <f>'A-07'!G48</f>
        <v>0</v>
      </c>
    </row>
    <row r="12" spans="1:3" ht="28.5" customHeight="1" x14ac:dyDescent="0.35">
      <c r="A12" s="294"/>
      <c r="B12" s="297" t="s">
        <v>445</v>
      </c>
      <c r="C12" s="298">
        <v>712.97</v>
      </c>
    </row>
    <row r="13" spans="1:3" ht="39" x14ac:dyDescent="0.35">
      <c r="A13" s="293" t="s">
        <v>439</v>
      </c>
      <c r="B13" s="299" t="s">
        <v>440</v>
      </c>
      <c r="C13" s="300">
        <f>SUM(C4:C12)</f>
        <v>-1129.1899999999998</v>
      </c>
    </row>
    <row r="15" spans="1:3" x14ac:dyDescent="0.35">
      <c r="C15" s="301" t="s">
        <v>441</v>
      </c>
    </row>
    <row r="16" spans="1:3" ht="269.25" customHeight="1" x14ac:dyDescent="0.35">
      <c r="A16" s="302" t="s">
        <v>442</v>
      </c>
      <c r="B16" s="303"/>
      <c r="C16" s="303"/>
    </row>
    <row r="17" spans="1:3" ht="131.25" customHeight="1" x14ac:dyDescent="0.35">
      <c r="A17" s="302" t="s">
        <v>443</v>
      </c>
      <c r="B17" s="303"/>
      <c r="C17" s="303"/>
    </row>
    <row r="18" spans="1:3" ht="60.75" customHeight="1" x14ac:dyDescent="0.35">
      <c r="A18" s="302" t="s">
        <v>444</v>
      </c>
      <c r="B18" s="303"/>
      <c r="C18" s="303"/>
    </row>
    <row r="20" spans="1:3" ht="63.75" customHeight="1" x14ac:dyDescent="0.35">
      <c r="A20" s="304" t="s">
        <v>447</v>
      </c>
      <c r="B20" s="305"/>
      <c r="C20" s="305"/>
    </row>
    <row r="22" spans="1:3" ht="55.5" customHeight="1" x14ac:dyDescent="0.35">
      <c r="A22" s="304" t="s">
        <v>446</v>
      </c>
      <c r="B22" s="305"/>
      <c r="C22" s="305"/>
    </row>
  </sheetData>
  <sheetProtection algorithmName="SHA-512" hashValue="WS6vFDDsYwZX60doni25d7KcWnYypyVNoOZqcVKJzEseRc03uL020/vg8P9CcFEoxnnXO5QJhzCtKDSqR0wilA==" saltValue="HxSYgWVM4ZyREFo2dVZVpg==" spinCount="100000" sheet="1" objects="1" scenarios="1"/>
  <mergeCells count="7">
    <mergeCell ref="A20:C20"/>
    <mergeCell ref="A22:C22"/>
    <mergeCell ref="A1:C1"/>
    <mergeCell ref="A2:C2"/>
    <mergeCell ref="A16:C16"/>
    <mergeCell ref="A17:C17"/>
    <mergeCell ref="A18:C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DKŽ_1_etapas</vt:lpstr>
      <vt:lpstr>DKŽ_2_etapas</vt:lpstr>
      <vt:lpstr>DKŽ_3_etapas</vt:lpstr>
      <vt:lpstr>SK-03.01</vt:lpstr>
      <vt:lpstr>SK-03.02</vt:lpstr>
      <vt:lpstr>VN_04</vt:lpstr>
      <vt:lpstr>E-05</vt:lpstr>
      <vt:lpstr>A-07</vt:lpstr>
      <vt:lpstr>Santrauka</vt:lpstr>
      <vt:lpstr>VN_04!_Hlk153875420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2025-07-09T16:53:33Z</dcterms:modified>
  <cp:category/>
  <cp:contentStatus/>
</cp:coreProperties>
</file>